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3148E75C-52C6-4E5E-9531-A872DDEACA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'DC37'!$A$1:$AA$46</definedName>
    <definedName name="_xlnm.Print_Area" localSheetId="11">'DC38'!$A$1:$AA$46</definedName>
    <definedName name="_xlnm.Print_Area" localSheetId="17">'DC39'!$A$1:$AA$46</definedName>
    <definedName name="_xlnm.Print_Area" localSheetId="21">'DC40'!$A$1:$AA$46</definedName>
    <definedName name="_xlnm.Print_Area" localSheetId="0">'NW371'!$A$1:$AA$46</definedName>
    <definedName name="_xlnm.Print_Area" localSheetId="1">'NW372'!$A$1:$AA$46</definedName>
    <definedName name="_xlnm.Print_Area" localSheetId="2">'NW373'!$A$1:$AA$46</definedName>
    <definedName name="_xlnm.Print_Area" localSheetId="3">'NW374'!$A$1:$AA$46</definedName>
    <definedName name="_xlnm.Print_Area" localSheetId="4">'NW375'!$A$1:$AA$46</definedName>
    <definedName name="_xlnm.Print_Area" localSheetId="6">'NW381'!$A$1:$AA$46</definedName>
    <definedName name="_xlnm.Print_Area" localSheetId="7">'NW382'!$A$1:$AA$46</definedName>
    <definedName name="_xlnm.Print_Area" localSheetId="8">'NW383'!$A$1:$AA$46</definedName>
    <definedName name="_xlnm.Print_Area" localSheetId="9">'NW384'!$A$1:$AA$46</definedName>
    <definedName name="_xlnm.Print_Area" localSheetId="10">'NW385'!$A$1:$AA$46</definedName>
    <definedName name="_xlnm.Print_Area" localSheetId="12">'NW392'!$A$1:$AA$46</definedName>
    <definedName name="_xlnm.Print_Area" localSheetId="13">'NW393'!$A$1:$AA$46</definedName>
    <definedName name="_xlnm.Print_Area" localSheetId="14">'NW394'!$A$1:$AA$46</definedName>
    <definedName name="_xlnm.Print_Area" localSheetId="15">'NW396'!$A$1:$AA$46</definedName>
    <definedName name="_xlnm.Print_Area" localSheetId="16">'NW397'!$A$1:$AA$46</definedName>
    <definedName name="_xlnm.Print_Area" localSheetId="18">'NW403'!$A$1:$AA$46</definedName>
    <definedName name="_xlnm.Print_Area" localSheetId="19">'NW404'!$A$1:$AA$46</definedName>
    <definedName name="_xlnm.Print_Area" localSheetId="20">'NW405'!$A$1:$AA$46</definedName>
    <definedName name="_xlnm.Print_Area" localSheetId="22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Z42" i="5"/>
  <c r="Z42" i="6"/>
  <c r="Y42" i="6"/>
  <c r="Z42" i="7"/>
  <c r="Z42" i="8"/>
  <c r="Z42" i="10"/>
  <c r="Y42" i="10"/>
  <c r="Z42" i="11"/>
  <c r="Z42" i="12"/>
  <c r="Z42" i="13"/>
  <c r="Z42" i="16"/>
  <c r="Z42" i="17"/>
  <c r="Z42" i="18"/>
  <c r="Y42" i="18"/>
  <c r="Z42" i="19"/>
  <c r="Z42" i="20"/>
  <c r="Z42" i="21"/>
  <c r="Y42" i="21"/>
  <c r="Z42" i="22"/>
  <c r="Y42" i="23"/>
  <c r="Z42" i="23" s="1"/>
  <c r="Z42" i="1"/>
  <c r="W42" i="2"/>
  <c r="J42" i="2"/>
  <c r="W42" i="3"/>
  <c r="Y42" i="3" s="1"/>
  <c r="J42" i="3"/>
  <c r="W42" i="4"/>
  <c r="Y42" i="4" s="1"/>
  <c r="J42" i="4"/>
  <c r="W42" i="5"/>
  <c r="Y42" i="5" s="1"/>
  <c r="J42" i="5"/>
  <c r="W42" i="6"/>
  <c r="J42" i="6"/>
  <c r="W42" i="7"/>
  <c r="Y42" i="7" s="1"/>
  <c r="J42" i="7"/>
  <c r="W42" i="8"/>
  <c r="Y42" i="8" s="1"/>
  <c r="J42" i="8"/>
  <c r="W42" i="9"/>
  <c r="Y42" i="9" s="1"/>
  <c r="Z42" i="9" s="1"/>
  <c r="J42" i="9"/>
  <c r="W42" i="10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Z42" i="14" s="1"/>
  <c r="J42" i="14"/>
  <c r="W42" i="15"/>
  <c r="Y42" i="15" s="1"/>
  <c r="Z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Y42" i="20" s="1"/>
  <c r="J42" i="20"/>
  <c r="W42" i="21"/>
  <c r="J42" i="21"/>
  <c r="W42" i="22"/>
  <c r="Y42" i="22" s="1"/>
  <c r="J42" i="22"/>
  <c r="W42" i="23"/>
  <c r="J42" i="23"/>
  <c r="W42" i="1"/>
  <c r="Y42" i="1" s="1"/>
  <c r="J42" i="1"/>
  <c r="Y41" i="2"/>
  <c r="Y43" i="2" s="1"/>
  <c r="I41" i="3"/>
  <c r="I41" i="4"/>
  <c r="R41" i="6"/>
  <c r="C41" i="7"/>
  <c r="C43" i="7" s="1"/>
  <c r="O41" i="8"/>
  <c r="M41" i="10"/>
  <c r="U41" i="12"/>
  <c r="K41" i="12"/>
  <c r="S41" i="14"/>
  <c r="N41" i="16"/>
  <c r="D41" i="16"/>
  <c r="D43" i="16" s="1"/>
  <c r="M41" i="18"/>
  <c r="X41" i="19"/>
  <c r="L41" i="20"/>
  <c r="D41" i="20"/>
  <c r="D43" i="20" s="1"/>
  <c r="D41" i="21"/>
  <c r="D43" i="21" s="1"/>
  <c r="U41" i="22"/>
  <c r="T41" i="23"/>
  <c r="M41" i="23"/>
  <c r="E41" i="1"/>
  <c r="E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Z39" i="23" s="1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U41" i="2" s="1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U41" i="3" s="1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E41" i="4" s="1"/>
  <c r="E43" i="4" s="1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E41" i="5" s="1"/>
  <c r="E43" i="5" s="1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N41" i="7" s="1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L41" i="1" s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U17" i="2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U17" i="3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M17" i="3"/>
  <c r="M41" i="3" s="1"/>
  <c r="L17" i="3"/>
  <c r="L41" i="3" s="1"/>
  <c r="K17" i="3"/>
  <c r="K41" i="3" s="1"/>
  <c r="J17" i="3"/>
  <c r="J41" i="3" s="1"/>
  <c r="I17" i="3"/>
  <c r="H17" i="3"/>
  <c r="H41" i="3" s="1"/>
  <c r="G17" i="3"/>
  <c r="G41" i="3" s="1"/>
  <c r="G43" i="3" s="1"/>
  <c r="H42" i="3" s="1"/>
  <c r="H43" i="3" s="1"/>
  <c r="I42" i="3" s="1"/>
  <c r="F17" i="3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X17" i="4"/>
  <c r="W17" i="4"/>
  <c r="W41" i="4" s="1"/>
  <c r="V17" i="4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M17" i="4"/>
  <c r="M41" i="4" s="1"/>
  <c r="L17" i="4"/>
  <c r="L41" i="4" s="1"/>
  <c r="K17" i="4"/>
  <c r="K41" i="4" s="1"/>
  <c r="J17" i="4"/>
  <c r="J41" i="4" s="1"/>
  <c r="I17" i="4"/>
  <c r="H17" i="4"/>
  <c r="H41" i="4" s="1"/>
  <c r="G17" i="4"/>
  <c r="G41" i="4" s="1"/>
  <c r="G43" i="4" s="1"/>
  <c r="H42" i="4" s="1"/>
  <c r="H43" i="4" s="1"/>
  <c r="I42" i="4" s="1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I43" i="5" s="1"/>
  <c r="F17" i="5"/>
  <c r="E17" i="5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W17" i="6"/>
  <c r="W41" i="6" s="1"/>
  <c r="V17" i="6"/>
  <c r="U17" i="6"/>
  <c r="U41" i="6" s="1"/>
  <c r="T17" i="6"/>
  <c r="T41" i="6" s="1"/>
  <c r="S17" i="6"/>
  <c r="S41" i="6" s="1"/>
  <c r="R17" i="6"/>
  <c r="Q17" i="6"/>
  <c r="Q41" i="6" s="1"/>
  <c r="P17" i="6"/>
  <c r="P41" i="6" s="1"/>
  <c r="O17" i="6"/>
  <c r="O41" i="6" s="1"/>
  <c r="N17" i="6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F17" i="6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X41" i="7" s="1"/>
  <c r="X43" i="7" s="1"/>
  <c r="Z43" i="7" s="1"/>
  <c r="W17" i="7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N17" i="7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F17" i="7"/>
  <c r="F41" i="7" s="1"/>
  <c r="F43" i="7" s="1"/>
  <c r="E17" i="7"/>
  <c r="E41" i="7" s="1"/>
  <c r="E43" i="7" s="1"/>
  <c r="D17" i="7"/>
  <c r="D41" i="7" s="1"/>
  <c r="D43" i="7" s="1"/>
  <c r="C17" i="7"/>
  <c r="AA17" i="8"/>
  <c r="AA41" i="8" s="1"/>
  <c r="AA43" i="8" s="1"/>
  <c r="Z17" i="8"/>
  <c r="Y17" i="8"/>
  <c r="Y41" i="8" s="1"/>
  <c r="Y43" i="8" s="1"/>
  <c r="X17" i="8"/>
  <c r="W17" i="8"/>
  <c r="W41" i="8" s="1"/>
  <c r="V17" i="8"/>
  <c r="V41" i="8" s="1"/>
  <c r="U17" i="8"/>
  <c r="T17" i="8"/>
  <c r="T41" i="8" s="1"/>
  <c r="S17" i="8"/>
  <c r="S41" i="8" s="1"/>
  <c r="R17" i="8"/>
  <c r="R41" i="8" s="1"/>
  <c r="Q17" i="8"/>
  <c r="Q41" i="8" s="1"/>
  <c r="P17" i="8"/>
  <c r="O17" i="8"/>
  <c r="N17" i="8"/>
  <c r="N41" i="8" s="1"/>
  <c r="M17" i="8"/>
  <c r="L17" i="8"/>
  <c r="L41" i="8" s="1"/>
  <c r="K17" i="8"/>
  <c r="K41" i="8" s="1"/>
  <c r="J17" i="8"/>
  <c r="J41" i="8" s="1"/>
  <c r="I17" i="8"/>
  <c r="I41" i="8" s="1"/>
  <c r="H17" i="8"/>
  <c r="G17" i="8"/>
  <c r="G41" i="8" s="1"/>
  <c r="G43" i="8" s="1"/>
  <c r="H42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G17" i="9"/>
  <c r="G41" i="9" s="1"/>
  <c r="G43" i="9" s="1"/>
  <c r="H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O17" i="10"/>
  <c r="O41" i="10" s="1"/>
  <c r="N17" i="10"/>
  <c r="N41" i="10" s="1"/>
  <c r="M17" i="10"/>
  <c r="L17" i="10"/>
  <c r="L41" i="10" s="1"/>
  <c r="K17" i="10"/>
  <c r="K41" i="10" s="1"/>
  <c r="J17" i="10"/>
  <c r="J41" i="10" s="1"/>
  <c r="I17" i="10"/>
  <c r="I41" i="10" s="1"/>
  <c r="H17" i="10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G17" i="11"/>
  <c r="G41" i="11" s="1"/>
  <c r="G43" i="11" s="1"/>
  <c r="H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I43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X17" i="14"/>
  <c r="W17" i="14"/>
  <c r="W41" i="14" s="1"/>
  <c r="V17" i="14"/>
  <c r="V41" i="14" s="1"/>
  <c r="U17" i="14"/>
  <c r="U41" i="14" s="1"/>
  <c r="T17" i="14"/>
  <c r="T41" i="14" s="1"/>
  <c r="S17" i="14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H17" i="15"/>
  <c r="H41" i="15" s="1"/>
  <c r="G17" i="15"/>
  <c r="G41" i="15" s="1"/>
  <c r="G43" i="15" s="1"/>
  <c r="H42" i="15" s="1"/>
  <c r="H43" i="15" s="1"/>
  <c r="I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Q17" i="16"/>
  <c r="Q41" i="16" s="1"/>
  <c r="P17" i="16"/>
  <c r="P41" i="16" s="1"/>
  <c r="O17" i="16"/>
  <c r="O41" i="16" s="1"/>
  <c r="N17" i="16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C17" i="16"/>
  <c r="C41" i="16" s="1"/>
  <c r="C43" i="16" s="1"/>
  <c r="AA17" i="17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Q17" i="18"/>
  <c r="Q41" i="18" s="1"/>
  <c r="P17" i="18"/>
  <c r="P41" i="18" s="1"/>
  <c r="O17" i="18"/>
  <c r="O41" i="18" s="1"/>
  <c r="N17" i="18"/>
  <c r="N41" i="18" s="1"/>
  <c r="M17" i="18"/>
  <c r="L17" i="18"/>
  <c r="L41" i="18" s="1"/>
  <c r="K17" i="18"/>
  <c r="K41" i="18" s="1"/>
  <c r="J17" i="18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Y17" i="19"/>
  <c r="Y41" i="19" s="1"/>
  <c r="Y43" i="19" s="1"/>
  <c r="X17" i="19"/>
  <c r="Z17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Y17" i="20"/>
  <c r="Y41" i="20" s="1"/>
  <c r="Y43" i="20" s="1"/>
  <c r="X17" i="20"/>
  <c r="X41" i="20" s="1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K17" i="20"/>
  <c r="K41" i="20" s="1"/>
  <c r="J17" i="20"/>
  <c r="I17" i="20"/>
  <c r="I41" i="20" s="1"/>
  <c r="H17" i="20"/>
  <c r="H41" i="20" s="1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C17" i="20"/>
  <c r="C41" i="20" s="1"/>
  <c r="C43" i="20" s="1"/>
  <c r="AA17" i="2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I17" i="21"/>
  <c r="I41" i="21" s="1"/>
  <c r="H17" i="21"/>
  <c r="H41" i="21" s="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C17" i="21"/>
  <c r="C41" i="21" s="1"/>
  <c r="C43" i="21" s="1"/>
  <c r="AA17" i="22"/>
  <c r="Y17" i="22"/>
  <c r="Y41" i="22" s="1"/>
  <c r="Y43" i="22" s="1"/>
  <c r="X17" i="22"/>
  <c r="W17" i="22"/>
  <c r="W41" i="22" s="1"/>
  <c r="V17" i="22"/>
  <c r="V41" i="22" s="1"/>
  <c r="U17" i="22"/>
  <c r="T17" i="22"/>
  <c r="T41" i="22" s="1"/>
  <c r="S17" i="22"/>
  <c r="S41" i="22" s="1"/>
  <c r="R17" i="22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Y17" i="23"/>
  <c r="X17" i="23"/>
  <c r="X41" i="23" s="1"/>
  <c r="W17" i="23"/>
  <c r="W41" i="23" s="1"/>
  <c r="V17" i="23"/>
  <c r="V41" i="23" s="1"/>
  <c r="U17" i="23"/>
  <c r="U41" i="23" s="1"/>
  <c r="T17" i="23"/>
  <c r="S17" i="23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L17" i="23"/>
  <c r="L41" i="23" s="1"/>
  <c r="K17" i="23"/>
  <c r="J17" i="23"/>
  <c r="J41" i="23" s="1"/>
  <c r="I17" i="23"/>
  <c r="I41" i="23" s="1"/>
  <c r="H17" i="23"/>
  <c r="H41" i="23" s="1"/>
  <c r="G17" i="23"/>
  <c r="G41" i="23" s="1"/>
  <c r="G43" i="23" s="1"/>
  <c r="H42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AA17" i="1"/>
  <c r="AA41" i="1" s="1"/>
  <c r="AA43" i="1" s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F41" i="1" s="1"/>
  <c r="F43" i="1" s="1"/>
  <c r="E17" i="1"/>
  <c r="D17" i="1"/>
  <c r="D41" i="1" s="1"/>
  <c r="D43" i="1" s="1"/>
  <c r="C17" i="1"/>
  <c r="C41" i="1" s="1"/>
  <c r="C43" i="1" s="1"/>
  <c r="Z41" i="20" l="1"/>
  <c r="X43" i="20"/>
  <c r="Z43" i="20" s="1"/>
  <c r="J41" i="22"/>
  <c r="R41" i="21"/>
  <c r="R41" i="20"/>
  <c r="Z41" i="15"/>
  <c r="X43" i="15"/>
  <c r="Z17" i="14"/>
  <c r="X41" i="14"/>
  <c r="Z17" i="13"/>
  <c r="X41" i="13"/>
  <c r="Z17" i="12"/>
  <c r="X41" i="12"/>
  <c r="Z41" i="19"/>
  <c r="X43" i="19"/>
  <c r="Z43" i="19" s="1"/>
  <c r="Z17" i="23"/>
  <c r="Y41" i="23"/>
  <c r="Y43" i="23" s="1"/>
  <c r="C41" i="23"/>
  <c r="C43" i="23" s="1"/>
  <c r="K41" i="23"/>
  <c r="S41" i="23"/>
  <c r="R41" i="19"/>
  <c r="J41" i="18"/>
  <c r="AA41" i="18"/>
  <c r="AA43" i="18" s="1"/>
  <c r="J41" i="17"/>
  <c r="AA41" i="17"/>
  <c r="AA43" i="17" s="1"/>
  <c r="J41" i="16"/>
  <c r="R41" i="16"/>
  <c r="Z17" i="16"/>
  <c r="I41" i="15"/>
  <c r="I43" i="15" s="1"/>
  <c r="Q41" i="15"/>
  <c r="Z17" i="15"/>
  <c r="Y41" i="15"/>
  <c r="Y43" i="15" s="1"/>
  <c r="Y43" i="14"/>
  <c r="I43" i="3"/>
  <c r="X41" i="18"/>
  <c r="Z41" i="23"/>
  <c r="X43" i="23"/>
  <c r="Z43" i="23" s="1"/>
  <c r="AA41" i="23"/>
  <c r="AA43" i="23" s="1"/>
  <c r="R41" i="22"/>
  <c r="AA41" i="22"/>
  <c r="AA43" i="22" s="1"/>
  <c r="J41" i="21"/>
  <c r="AA41" i="21"/>
  <c r="AA43" i="21" s="1"/>
  <c r="J41" i="20"/>
  <c r="Z17" i="20"/>
  <c r="AA41" i="20"/>
  <c r="AA43" i="20" s="1"/>
  <c r="J41" i="19"/>
  <c r="AA41" i="19"/>
  <c r="AA43" i="19" s="1"/>
  <c r="R41" i="18"/>
  <c r="R41" i="17"/>
  <c r="Z17" i="1"/>
  <c r="Y43" i="4"/>
  <c r="Z17" i="22"/>
  <c r="X41" i="22"/>
  <c r="Z17" i="21"/>
  <c r="X41" i="21"/>
  <c r="H43" i="1"/>
  <c r="I42" i="1" s="1"/>
  <c r="I43" i="1" s="1"/>
  <c r="Z30" i="21"/>
  <c r="Z30" i="18"/>
  <c r="Z17" i="17"/>
  <c r="X41" i="17"/>
  <c r="Z41" i="16"/>
  <c r="X43" i="16"/>
  <c r="Z43" i="16" s="1"/>
  <c r="Z41" i="1"/>
  <c r="X43" i="1"/>
  <c r="Z43" i="1" s="1"/>
  <c r="H43" i="23"/>
  <c r="I42" i="23" s="1"/>
  <c r="I43" i="23" s="1"/>
  <c r="J43" i="23" s="1"/>
  <c r="H43" i="21"/>
  <c r="I42" i="21" s="1"/>
  <c r="I43" i="21" s="1"/>
  <c r="K42" i="21" s="1"/>
  <c r="H43" i="20"/>
  <c r="I42" i="20" s="1"/>
  <c r="I43" i="20" s="1"/>
  <c r="E41" i="8"/>
  <c r="E43" i="8" s="1"/>
  <c r="M41" i="8"/>
  <c r="U41" i="8"/>
  <c r="H41" i="11"/>
  <c r="H43" i="11" s="1"/>
  <c r="I42" i="11" s="1"/>
  <c r="I43" i="11" s="1"/>
  <c r="P41" i="11"/>
  <c r="Z17" i="11"/>
  <c r="X41" i="11"/>
  <c r="H41" i="10"/>
  <c r="H43" i="10" s="1"/>
  <c r="I42" i="10" s="1"/>
  <c r="I43" i="10" s="1"/>
  <c r="P41" i="10"/>
  <c r="Z17" i="10"/>
  <c r="X41" i="10"/>
  <c r="H41" i="9"/>
  <c r="H43" i="9" s="1"/>
  <c r="I42" i="9" s="1"/>
  <c r="I43" i="9" s="1"/>
  <c r="P41" i="9"/>
  <c r="Z17" i="9"/>
  <c r="X41" i="9"/>
  <c r="H41" i="8"/>
  <c r="H43" i="8" s="1"/>
  <c r="I42" i="8" s="1"/>
  <c r="I43" i="8" s="1"/>
  <c r="P41" i="8"/>
  <c r="X41" i="8"/>
  <c r="G41" i="7"/>
  <c r="G43" i="7" s="1"/>
  <c r="H42" i="7" s="1"/>
  <c r="H43" i="7" s="1"/>
  <c r="I42" i="7" s="1"/>
  <c r="I43" i="7" s="1"/>
  <c r="K42" i="7" s="1"/>
  <c r="O41" i="7"/>
  <c r="W41" i="7"/>
  <c r="F41" i="6"/>
  <c r="F43" i="6" s="1"/>
  <c r="N41" i="6"/>
  <c r="V41" i="6"/>
  <c r="F41" i="5"/>
  <c r="F43" i="5" s="1"/>
  <c r="N41" i="5"/>
  <c r="V41" i="5"/>
  <c r="F41" i="4"/>
  <c r="F43" i="4" s="1"/>
  <c r="N41" i="4"/>
  <c r="V41" i="4"/>
  <c r="F41" i="3"/>
  <c r="F43" i="3" s="1"/>
  <c r="N41" i="3"/>
  <c r="V41" i="3"/>
  <c r="F41" i="2"/>
  <c r="F43" i="2" s="1"/>
  <c r="N41" i="2"/>
  <c r="V41" i="2"/>
  <c r="Z30" i="4"/>
  <c r="Z30" i="3"/>
  <c r="I43" i="6"/>
  <c r="J43" i="6" s="1"/>
  <c r="I43" i="4"/>
  <c r="Z17" i="6"/>
  <c r="X41" i="6"/>
  <c r="Z17" i="5"/>
  <c r="X41" i="5"/>
  <c r="Z17" i="4"/>
  <c r="X41" i="4"/>
  <c r="Z17" i="3"/>
  <c r="X41" i="3"/>
  <c r="Z17" i="2"/>
  <c r="X41" i="2"/>
  <c r="Z39" i="19"/>
  <c r="Z41" i="7"/>
  <c r="J43" i="18"/>
  <c r="K42" i="18"/>
  <c r="J43" i="2"/>
  <c r="K42" i="2"/>
  <c r="J43" i="7"/>
  <c r="K42" i="23"/>
  <c r="K42" i="12"/>
  <c r="J43" i="12"/>
  <c r="K42" i="4"/>
  <c r="J43" i="4"/>
  <c r="J43" i="17"/>
  <c r="K42" i="17"/>
  <c r="J43" i="14"/>
  <c r="K42" i="14"/>
  <c r="J43" i="22"/>
  <c r="K42" i="22"/>
  <c r="J43" i="19"/>
  <c r="K42" i="19"/>
  <c r="J43" i="3"/>
  <c r="K42" i="3"/>
  <c r="K42" i="16"/>
  <c r="J43" i="16"/>
  <c r="K42" i="1"/>
  <c r="J43" i="1"/>
  <c r="J43" i="13"/>
  <c r="K42" i="13"/>
  <c r="J43" i="5"/>
  <c r="K42" i="5"/>
  <c r="J43" i="21"/>
  <c r="K42" i="20"/>
  <c r="J43" i="20"/>
  <c r="K42" i="15" l="1"/>
  <c r="J43" i="15"/>
  <c r="J43" i="9"/>
  <c r="K42" i="9"/>
  <c r="J43" i="10"/>
  <c r="K42" i="10"/>
  <c r="J43" i="11"/>
  <c r="K42" i="11"/>
  <c r="K42" i="8"/>
  <c r="J43" i="8"/>
  <c r="Z41" i="3"/>
  <c r="X43" i="3"/>
  <c r="Z43" i="3" s="1"/>
  <c r="Z41" i="22"/>
  <c r="X43" i="22"/>
  <c r="Z43" i="22" s="1"/>
  <c r="Z43" i="15"/>
  <c r="Z41" i="18"/>
  <c r="X43" i="18"/>
  <c r="Z43" i="18" s="1"/>
  <c r="Z41" i="12"/>
  <c r="X43" i="12"/>
  <c r="Z43" i="12" s="1"/>
  <c r="Z41" i="9"/>
  <c r="X43" i="9"/>
  <c r="Z43" i="9" s="1"/>
  <c r="Z41" i="4"/>
  <c r="X43" i="4"/>
  <c r="Z43" i="4" s="1"/>
  <c r="K42" i="6"/>
  <c r="K43" i="6" s="1"/>
  <c r="L42" i="6" s="1"/>
  <c r="L43" i="6" s="1"/>
  <c r="M42" i="6" s="1"/>
  <c r="M43" i="6" s="1"/>
  <c r="Z41" i="5"/>
  <c r="X43" i="5"/>
  <c r="Z43" i="5" s="1"/>
  <c r="Z41" i="13"/>
  <c r="X43" i="13"/>
  <c r="Z43" i="13" s="1"/>
  <c r="Z41" i="10"/>
  <c r="X43" i="10"/>
  <c r="Z43" i="10" s="1"/>
  <c r="Z41" i="11"/>
  <c r="X43" i="11"/>
  <c r="Z43" i="11" s="1"/>
  <c r="Z41" i="6"/>
  <c r="X43" i="6"/>
  <c r="Z43" i="6" s="1"/>
  <c r="Z41" i="8"/>
  <c r="X43" i="8"/>
  <c r="Z43" i="8" s="1"/>
  <c r="Z41" i="14"/>
  <c r="X43" i="14"/>
  <c r="Z43" i="14" s="1"/>
  <c r="Z41" i="2"/>
  <c r="X43" i="2"/>
  <c r="Z43" i="2" s="1"/>
  <c r="X43" i="21"/>
  <c r="Z43" i="21" s="1"/>
  <c r="Z41" i="21"/>
  <c r="Z41" i="17"/>
  <c r="X43" i="17"/>
  <c r="Z43" i="17" s="1"/>
  <c r="N42" i="4"/>
  <c r="K43" i="4"/>
  <c r="L42" i="4" s="1"/>
  <c r="L43" i="4" s="1"/>
  <c r="M42" i="4" s="1"/>
  <c r="M43" i="4" s="1"/>
  <c r="N42" i="14"/>
  <c r="K43" i="14"/>
  <c r="L42" i="14" s="1"/>
  <c r="L43" i="14" s="1"/>
  <c r="M42" i="14" s="1"/>
  <c r="M43" i="14" s="1"/>
  <c r="N42" i="1"/>
  <c r="K43" i="1"/>
  <c r="L42" i="1" s="1"/>
  <c r="L43" i="1" s="1"/>
  <c r="M42" i="1" s="1"/>
  <c r="M43" i="1" s="1"/>
  <c r="N42" i="13"/>
  <c r="K43" i="13"/>
  <c r="L42" i="13" s="1"/>
  <c r="L43" i="13" s="1"/>
  <c r="M42" i="13" s="1"/>
  <c r="M43" i="13" s="1"/>
  <c r="N42" i="2"/>
  <c r="K43" i="2"/>
  <c r="L42" i="2" s="1"/>
  <c r="L43" i="2" s="1"/>
  <c r="M42" i="2" s="1"/>
  <c r="M43" i="2" s="1"/>
  <c r="N42" i="12"/>
  <c r="K43" i="12"/>
  <c r="L42" i="12" s="1"/>
  <c r="L43" i="12" s="1"/>
  <c r="M42" i="12" s="1"/>
  <c r="M43" i="12" s="1"/>
  <c r="N42" i="22"/>
  <c r="K43" i="22"/>
  <c r="L42" i="22" s="1"/>
  <c r="L43" i="22" s="1"/>
  <c r="M42" i="22" s="1"/>
  <c r="M43" i="22" s="1"/>
  <c r="N42" i="18"/>
  <c r="K43" i="18"/>
  <c r="L42" i="18" s="1"/>
  <c r="L43" i="18" s="1"/>
  <c r="M42" i="18" s="1"/>
  <c r="M43" i="18" s="1"/>
  <c r="N42" i="3"/>
  <c r="K43" i="3"/>
  <c r="L42" i="3" s="1"/>
  <c r="L43" i="3" s="1"/>
  <c r="M42" i="3" s="1"/>
  <c r="M43" i="3" s="1"/>
  <c r="N42" i="6"/>
  <c r="N42" i="15"/>
  <c r="K43" i="15"/>
  <c r="L42" i="15" s="1"/>
  <c r="L43" i="15" s="1"/>
  <c r="M42" i="15" s="1"/>
  <c r="M43" i="15" s="1"/>
  <c r="N42" i="11"/>
  <c r="K43" i="11"/>
  <c r="L42" i="11" s="1"/>
  <c r="L43" i="11" s="1"/>
  <c r="M42" i="11" s="1"/>
  <c r="M43" i="11" s="1"/>
  <c r="N42" i="20"/>
  <c r="K43" i="20"/>
  <c r="L42" i="20" s="1"/>
  <c r="L43" i="20" s="1"/>
  <c r="M42" i="20" s="1"/>
  <c r="M43" i="20" s="1"/>
  <c r="N42" i="21"/>
  <c r="K43" i="21"/>
  <c r="L42" i="21" s="1"/>
  <c r="L43" i="21" s="1"/>
  <c r="M42" i="21" s="1"/>
  <c r="M43" i="21" s="1"/>
  <c r="N42" i="19"/>
  <c r="K43" i="19"/>
  <c r="L42" i="19" s="1"/>
  <c r="L43" i="19" s="1"/>
  <c r="M42" i="19" s="1"/>
  <c r="M43" i="19" s="1"/>
  <c r="N42" i="9"/>
  <c r="K43" i="9"/>
  <c r="L42" i="9" s="1"/>
  <c r="L43" i="9" s="1"/>
  <c r="M42" i="9" s="1"/>
  <c r="M43" i="9" s="1"/>
  <c r="N42" i="10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2" i="23"/>
  <c r="K43" i="23"/>
  <c r="L42" i="23" s="1"/>
  <c r="L43" i="23" s="1"/>
  <c r="M42" i="23" s="1"/>
  <c r="M43" i="23" s="1"/>
  <c r="N42" i="5"/>
  <c r="K43" i="5"/>
  <c r="L42" i="5" s="1"/>
  <c r="L43" i="5" s="1"/>
  <c r="M42" i="5" s="1"/>
  <c r="M43" i="5" s="1"/>
  <c r="N42" i="17"/>
  <c r="K43" i="17"/>
  <c r="L42" i="17" s="1"/>
  <c r="L43" i="17" s="1"/>
  <c r="M42" i="17" s="1"/>
  <c r="M43" i="17" s="1"/>
  <c r="N42" i="16"/>
  <c r="K43" i="16"/>
  <c r="L42" i="16" s="1"/>
  <c r="L43" i="16" s="1"/>
  <c r="M42" i="16" s="1"/>
  <c r="M43" i="16" s="1"/>
  <c r="N42" i="7"/>
  <c r="K43" i="7"/>
  <c r="L42" i="7" s="1"/>
  <c r="L43" i="7" s="1"/>
  <c r="M42" i="7" s="1"/>
  <c r="M43" i="7" s="1"/>
  <c r="N43" i="13" l="1"/>
  <c r="O42" i="13"/>
  <c r="O42" i="11"/>
  <c r="N43" i="11"/>
  <c r="O42" i="18"/>
  <c r="N43" i="18"/>
  <c r="O42" i="19"/>
  <c r="N43" i="19"/>
  <c r="O42" i="12"/>
  <c r="N43" i="12"/>
  <c r="N43" i="5"/>
  <c r="O42" i="5"/>
  <c r="O42" i="7"/>
  <c r="N43" i="7"/>
  <c r="N43" i="22"/>
  <c r="O42" i="22"/>
  <c r="N43" i="8"/>
  <c r="O42" i="8"/>
  <c r="N43" i="1"/>
  <c r="O42" i="1"/>
  <c r="N43" i="21"/>
  <c r="O42" i="21"/>
  <c r="O42" i="10"/>
  <c r="N43" i="10"/>
  <c r="O42" i="3"/>
  <c r="N43" i="3"/>
  <c r="O42" i="2"/>
  <c r="N43" i="2"/>
  <c r="O42" i="4"/>
  <c r="N43" i="4"/>
  <c r="N43" i="9"/>
  <c r="O42" i="9"/>
  <c r="O42" i="23"/>
  <c r="N43" i="23"/>
  <c r="O42" i="15"/>
  <c r="N43" i="15"/>
  <c r="N43" i="16"/>
  <c r="O42" i="16"/>
  <c r="N43" i="6"/>
  <c r="O42" i="6"/>
  <c r="N43" i="14"/>
  <c r="O42" i="14"/>
  <c r="N43" i="17"/>
  <c r="O42" i="17"/>
  <c r="O42" i="20"/>
  <c r="N43" i="20"/>
  <c r="O43" i="6" l="1"/>
  <c r="P42" i="6" s="1"/>
  <c r="P43" i="6" s="1"/>
  <c r="Q42" i="6" s="1"/>
  <c r="Q43" i="6" s="1"/>
  <c r="R42" i="6"/>
  <c r="O43" i="10"/>
  <c r="P42" i="10" s="1"/>
  <c r="P43" i="10" s="1"/>
  <c r="Q42" i="10" s="1"/>
  <c r="Q43" i="10" s="1"/>
  <c r="R42" i="10"/>
  <c r="O43" i="16"/>
  <c r="P42" i="16" s="1"/>
  <c r="P43" i="16" s="1"/>
  <c r="Q42" i="16" s="1"/>
  <c r="Q43" i="16" s="1"/>
  <c r="R42" i="16"/>
  <c r="R42" i="4"/>
  <c r="O43" i="4"/>
  <c r="P42" i="4" s="1"/>
  <c r="P43" i="4" s="1"/>
  <c r="Q42" i="4" s="1"/>
  <c r="Q43" i="4" s="1"/>
  <c r="O43" i="18"/>
  <c r="P42" i="18" s="1"/>
  <c r="P43" i="18" s="1"/>
  <c r="Q42" i="18" s="1"/>
  <c r="Q43" i="18" s="1"/>
  <c r="R42" i="18"/>
  <c r="O43" i="15"/>
  <c r="P42" i="15" s="1"/>
  <c r="P43" i="15" s="1"/>
  <c r="Q42" i="15" s="1"/>
  <c r="Q43" i="15" s="1"/>
  <c r="R42" i="15"/>
  <c r="R42" i="21"/>
  <c r="O43" i="21"/>
  <c r="P42" i="21" s="1"/>
  <c r="P43" i="21" s="1"/>
  <c r="Q42" i="21" s="1"/>
  <c r="Q43" i="21" s="1"/>
  <c r="R42" i="20"/>
  <c r="O43" i="20"/>
  <c r="P42" i="20" s="1"/>
  <c r="P43" i="20" s="1"/>
  <c r="Q42" i="20" s="1"/>
  <c r="Q43" i="20" s="1"/>
  <c r="O43" i="7"/>
  <c r="P42" i="7" s="1"/>
  <c r="P43" i="7" s="1"/>
  <c r="Q42" i="7" s="1"/>
  <c r="Q43" i="7" s="1"/>
  <c r="R42" i="7"/>
  <c r="R42" i="17"/>
  <c r="O43" i="17"/>
  <c r="P42" i="17" s="1"/>
  <c r="P43" i="17" s="1"/>
  <c r="Q42" i="17" s="1"/>
  <c r="Q43" i="17" s="1"/>
  <c r="O43" i="8"/>
  <c r="P42" i="8" s="1"/>
  <c r="P43" i="8" s="1"/>
  <c r="Q42" i="8" s="1"/>
  <c r="Q43" i="8" s="1"/>
  <c r="R42" i="8"/>
  <c r="R42" i="13"/>
  <c r="O43" i="13"/>
  <c r="P42" i="13" s="1"/>
  <c r="P43" i="13" s="1"/>
  <c r="Q42" i="13" s="1"/>
  <c r="Q43" i="13" s="1"/>
  <c r="R42" i="9"/>
  <c r="O43" i="9"/>
  <c r="P42" i="9" s="1"/>
  <c r="P43" i="9" s="1"/>
  <c r="Q42" i="9" s="1"/>
  <c r="Q43" i="9" s="1"/>
  <c r="O43" i="22"/>
  <c r="P42" i="22" s="1"/>
  <c r="P43" i="22" s="1"/>
  <c r="Q42" i="22" s="1"/>
  <c r="Q43" i="22" s="1"/>
  <c r="R42" i="22"/>
  <c r="O43" i="19"/>
  <c r="P42" i="19" s="1"/>
  <c r="P43" i="19" s="1"/>
  <c r="Q42" i="19" s="1"/>
  <c r="Q43" i="19" s="1"/>
  <c r="R42" i="19"/>
  <c r="O43" i="1"/>
  <c r="P42" i="1" s="1"/>
  <c r="P43" i="1" s="1"/>
  <c r="Q42" i="1" s="1"/>
  <c r="Q43" i="1" s="1"/>
  <c r="R42" i="1"/>
  <c r="R42" i="5"/>
  <c r="O43" i="5"/>
  <c r="P42" i="5" s="1"/>
  <c r="P43" i="5" s="1"/>
  <c r="Q42" i="5" s="1"/>
  <c r="Q43" i="5" s="1"/>
  <c r="O43" i="2"/>
  <c r="P42" i="2" s="1"/>
  <c r="P43" i="2" s="1"/>
  <c r="Q42" i="2" s="1"/>
  <c r="Q43" i="2" s="1"/>
  <c r="R42" i="2"/>
  <c r="O43" i="11"/>
  <c r="P42" i="11" s="1"/>
  <c r="P43" i="11" s="1"/>
  <c r="Q42" i="11" s="1"/>
  <c r="Q43" i="11" s="1"/>
  <c r="R42" i="11"/>
  <c r="O43" i="14"/>
  <c r="P42" i="14" s="1"/>
  <c r="P43" i="14" s="1"/>
  <c r="Q42" i="14" s="1"/>
  <c r="Q43" i="14" s="1"/>
  <c r="R42" i="14"/>
  <c r="O43" i="23"/>
  <c r="P42" i="23" s="1"/>
  <c r="P43" i="23" s="1"/>
  <c r="Q42" i="23" s="1"/>
  <c r="Q43" i="23" s="1"/>
  <c r="R42" i="23"/>
  <c r="O43" i="3"/>
  <c r="P42" i="3" s="1"/>
  <c r="P43" i="3" s="1"/>
  <c r="Q42" i="3" s="1"/>
  <c r="Q43" i="3" s="1"/>
  <c r="R42" i="3"/>
  <c r="R42" i="12"/>
  <c r="O43" i="12"/>
  <c r="P42" i="12" s="1"/>
  <c r="P43" i="12" s="1"/>
  <c r="Q42" i="12" s="1"/>
  <c r="Q43" i="12" s="1"/>
  <c r="S42" i="1" l="1"/>
  <c r="R43" i="1"/>
  <c r="R43" i="17"/>
  <c r="S42" i="17"/>
  <c r="S42" i="13"/>
  <c r="R43" i="13"/>
  <c r="R43" i="14"/>
  <c r="S42" i="14"/>
  <c r="S42" i="12"/>
  <c r="R43" i="12"/>
  <c r="R43" i="11"/>
  <c r="S42" i="11"/>
  <c r="S42" i="16"/>
  <c r="R43" i="16"/>
  <c r="R43" i="2"/>
  <c r="S42" i="2"/>
  <c r="R43" i="10"/>
  <c r="S42" i="10"/>
  <c r="S42" i="20"/>
  <c r="R43" i="20"/>
  <c r="S42" i="21"/>
  <c r="R43" i="21"/>
  <c r="R43" i="19"/>
  <c r="S42" i="19"/>
  <c r="R43" i="3"/>
  <c r="S42" i="3"/>
  <c r="R43" i="9"/>
  <c r="S42" i="9"/>
  <c r="S42" i="4"/>
  <c r="R43" i="4"/>
  <c r="S42" i="8"/>
  <c r="R43" i="8"/>
  <c r="R43" i="22"/>
  <c r="S42" i="22"/>
  <c r="S42" i="15"/>
  <c r="R43" i="15"/>
  <c r="S42" i="5"/>
  <c r="R43" i="5"/>
  <c r="S42" i="23"/>
  <c r="R43" i="23"/>
  <c r="S42" i="7"/>
  <c r="R43" i="7"/>
  <c r="R43" i="18"/>
  <c r="S42" i="18"/>
  <c r="R43" i="6"/>
  <c r="S42" i="6"/>
  <c r="V42" i="2" l="1"/>
  <c r="S43" i="2"/>
  <c r="T42" i="2" s="1"/>
  <c r="T43" i="2" s="1"/>
  <c r="U42" i="2" s="1"/>
  <c r="U43" i="2" s="1"/>
  <c r="V43" i="2" s="1"/>
  <c r="W43" i="2" s="1"/>
  <c r="V42" i="19"/>
  <c r="S43" i="19"/>
  <c r="T42" i="19" s="1"/>
  <c r="T43" i="19" s="1"/>
  <c r="U42" i="19" s="1"/>
  <c r="U43" i="19" s="1"/>
  <c r="V43" i="19" s="1"/>
  <c r="W43" i="19" s="1"/>
  <c r="V42" i="23"/>
  <c r="S43" i="23"/>
  <c r="T42" i="23" s="1"/>
  <c r="T43" i="23" s="1"/>
  <c r="U42" i="23" s="1"/>
  <c r="U43" i="23" s="1"/>
  <c r="V43" i="23" s="1"/>
  <c r="W43" i="23" s="1"/>
  <c r="V42" i="13"/>
  <c r="S43" i="13"/>
  <c r="T42" i="13" s="1"/>
  <c r="T43" i="13" s="1"/>
  <c r="U42" i="13" s="1"/>
  <c r="U43" i="13" s="1"/>
  <c r="V43" i="13" s="1"/>
  <c r="W43" i="13" s="1"/>
  <c r="V42" i="6"/>
  <c r="S43" i="6"/>
  <c r="T42" i="6" s="1"/>
  <c r="T43" i="6" s="1"/>
  <c r="U42" i="6" s="1"/>
  <c r="U43" i="6" s="1"/>
  <c r="V43" i="6" s="1"/>
  <c r="W43" i="6" s="1"/>
  <c r="V42" i="5"/>
  <c r="S43" i="5"/>
  <c r="T42" i="5" s="1"/>
  <c r="T43" i="5" s="1"/>
  <c r="U42" i="5" s="1"/>
  <c r="U43" i="5" s="1"/>
  <c r="V43" i="5" s="1"/>
  <c r="W43" i="5" s="1"/>
  <c r="V42" i="21"/>
  <c r="S43" i="21"/>
  <c r="T42" i="21" s="1"/>
  <c r="T43" i="21" s="1"/>
  <c r="U42" i="21" s="1"/>
  <c r="U43" i="21" s="1"/>
  <c r="V43" i="21" s="1"/>
  <c r="W43" i="21" s="1"/>
  <c r="V42" i="18"/>
  <c r="S43" i="18"/>
  <c r="T42" i="18" s="1"/>
  <c r="T43" i="18" s="1"/>
  <c r="U42" i="18" s="1"/>
  <c r="U43" i="18" s="1"/>
  <c r="V43" i="18" s="1"/>
  <c r="W43" i="18" s="1"/>
  <c r="V42" i="10"/>
  <c r="S43" i="10"/>
  <c r="T42" i="10" s="1"/>
  <c r="T43" i="10" s="1"/>
  <c r="U42" i="10" s="1"/>
  <c r="U43" i="10" s="1"/>
  <c r="V43" i="10" s="1"/>
  <c r="W43" i="10" s="1"/>
  <c r="V42" i="14"/>
  <c r="S43" i="14"/>
  <c r="T42" i="14" s="1"/>
  <c r="T43" i="14" s="1"/>
  <c r="U42" i="14" s="1"/>
  <c r="U43" i="14" s="1"/>
  <c r="V43" i="14" s="1"/>
  <c r="W43" i="14" s="1"/>
  <c r="V42" i="8"/>
  <c r="S43" i="8"/>
  <c r="T42" i="8" s="1"/>
  <c r="T43" i="8" s="1"/>
  <c r="U42" i="8" s="1"/>
  <c r="U43" i="8" s="1"/>
  <c r="V43" i="8" s="1"/>
  <c r="W43" i="8" s="1"/>
  <c r="V42" i="4"/>
  <c r="S43" i="4"/>
  <c r="T42" i="4" s="1"/>
  <c r="T43" i="4" s="1"/>
  <c r="U42" i="4" s="1"/>
  <c r="U43" i="4" s="1"/>
  <c r="V43" i="4" s="1"/>
  <c r="W43" i="4" s="1"/>
  <c r="V42" i="16"/>
  <c r="S43" i="16"/>
  <c r="T42" i="16" s="1"/>
  <c r="T43" i="16" s="1"/>
  <c r="U42" i="16" s="1"/>
  <c r="U43" i="16" s="1"/>
  <c r="V43" i="16" s="1"/>
  <c r="W43" i="16" s="1"/>
  <c r="V42" i="9"/>
  <c r="S43" i="9"/>
  <c r="T42" i="9" s="1"/>
  <c r="T43" i="9" s="1"/>
  <c r="U42" i="9" s="1"/>
  <c r="U43" i="9" s="1"/>
  <c r="V43" i="9" s="1"/>
  <c r="W43" i="9" s="1"/>
  <c r="V42" i="11"/>
  <c r="S43" i="11"/>
  <c r="T42" i="11" s="1"/>
  <c r="T43" i="11" s="1"/>
  <c r="U42" i="11" s="1"/>
  <c r="U43" i="11" s="1"/>
  <c r="V43" i="11" s="1"/>
  <c r="W43" i="11" s="1"/>
  <c r="V42" i="17"/>
  <c r="S43" i="17"/>
  <c r="T42" i="17" s="1"/>
  <c r="T43" i="17" s="1"/>
  <c r="U42" i="17" s="1"/>
  <c r="U43" i="17" s="1"/>
  <c r="V43" i="17" s="1"/>
  <c r="W43" i="17" s="1"/>
  <c r="V42" i="15"/>
  <c r="S43" i="15"/>
  <c r="T42" i="15" s="1"/>
  <c r="T43" i="15" s="1"/>
  <c r="U42" i="15" s="1"/>
  <c r="U43" i="15" s="1"/>
  <c r="V43" i="15" s="1"/>
  <c r="W43" i="15" s="1"/>
  <c r="V42" i="20"/>
  <c r="S43" i="20"/>
  <c r="T42" i="20" s="1"/>
  <c r="T43" i="20" s="1"/>
  <c r="U42" i="20" s="1"/>
  <c r="U43" i="20" s="1"/>
  <c r="V43" i="20" s="1"/>
  <c r="W43" i="20" s="1"/>
  <c r="V42" i="22"/>
  <c r="S43" i="22"/>
  <c r="T42" i="22" s="1"/>
  <c r="T43" i="22" s="1"/>
  <c r="U42" i="22" s="1"/>
  <c r="U43" i="22" s="1"/>
  <c r="V43" i="22" s="1"/>
  <c r="W43" i="22" s="1"/>
  <c r="V42" i="3"/>
  <c r="S43" i="3"/>
  <c r="T42" i="3" s="1"/>
  <c r="T43" i="3" s="1"/>
  <c r="U42" i="3" s="1"/>
  <c r="U43" i="3" s="1"/>
  <c r="V43" i="3" s="1"/>
  <c r="W43" i="3" s="1"/>
  <c r="V42" i="7"/>
  <c r="S43" i="7"/>
  <c r="T42" i="7" s="1"/>
  <c r="T43" i="7" s="1"/>
  <c r="U42" i="7" s="1"/>
  <c r="U43" i="7" s="1"/>
  <c r="V43" i="7" s="1"/>
  <c r="W43" i="7" s="1"/>
  <c r="V42" i="12"/>
  <c r="S43" i="12"/>
  <c r="T42" i="12" s="1"/>
  <c r="T43" i="12" s="1"/>
  <c r="U42" i="12" s="1"/>
  <c r="U43" i="12" s="1"/>
  <c r="V43" i="12" s="1"/>
  <c r="W43" i="12" s="1"/>
  <c r="V42" i="1"/>
  <c r="S43" i="1"/>
  <c r="T42" i="1" s="1"/>
  <c r="T43" i="1" s="1"/>
  <c r="U42" i="1" s="1"/>
  <c r="U43" i="1" s="1"/>
  <c r="V43" i="1" s="1"/>
  <c r="W43" i="1" s="1"/>
</calcChain>
</file>

<file path=xl/sharedStrings.xml><?xml version="1.0" encoding="utf-8"?>
<sst xmlns="http://schemas.openxmlformats.org/spreadsheetml/2006/main" count="2599" uniqueCount="92">
  <si>
    <t>North West: Moretele (NW371)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</si>
  <si>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</si>
  <si>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</si>
  <si>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</si>
  <si>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</si>
  <si>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</si>
  <si>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</si>
  <si>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</si>
  <si>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</si>
  <si>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</si>
  <si>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</si>
  <si>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</si>
  <si>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</si>
  <si>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</si>
  <si>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</si>
  <si>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</si>
  <si>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</si>
  <si>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</si>
  <si>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</si>
  <si>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</si>
  <si>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</si>
  <si>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</si>
  <si>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</si>
  <si>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</si>
  <si>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</si>
  <si>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</si>
  <si>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</si>
  <si>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</si>
  <si>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</si>
  <si>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</si>
  <si>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</si>
  <si>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</si>
  <si>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</si>
  <si>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</si>
  <si>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</si>
  <si>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</si>
  <si>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</si>
  <si>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</si>
  <si>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</si>
  <si>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</si>
  <si>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</si>
  <si>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</si>
  <si>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</si>
  <si>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</si>
  <si>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</si>
  <si>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</si>
  <si>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</si>
  <si>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</si>
  <si>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</si>
  <si>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</si>
  <si>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</si>
  <si>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</si>
  <si>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</si>
  <si>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</si>
  <si>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</si>
  <si>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</si>
  <si>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</si>
  <si>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</si>
  <si>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</si>
  <si>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</si>
  <si>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</si>
  <si>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</si>
  <si>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</si>
  <si>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</si>
  <si>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</si>
  <si>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</si>
  <si>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3rd Quarter ended 31 March 2026 (Figures Finalised as at 2026/05/05)</t>
  </si>
  <si>
    <t>North West: Rustenburg (NW373) - Table C7 Quarterly Budgeted Cash Flows ( Water management                                   ) for 3rd Quarter ended 31 March 2026 (Figures Finalised as at 2026/05/05)</t>
  </si>
  <si>
    <t>North West: Kgetlengrivier (NW374) - Table C7 Quarterly Budgeted Cash Flows ( Water management                                   ) for 3rd Quarter ended 31 March 2026 (Figures Finalised as at 2026/05/05)</t>
  </si>
  <si>
    <t>North West: Moses Kotane (NW375) - Table C7 Quarterly Budgeted Cash Flows ( Water management                                   ) for 3rd Quarter ended 31 March 2026 (Figures Finalised as at 2026/05/05)</t>
  </si>
  <si>
    <t>North West: Bojanala Platinum (DC37) - Table C7 Quarterly Budgeted Cash Flows ( Water management                                   ) for 3rd Quarter ended 31 March 2026 (Figures Finalised as at 2026/05/05)</t>
  </si>
  <si>
    <t>North West: Ratlou (NW381) - Table C7 Quarterly Budgeted Cash Flows ( Water management                                   ) for 3rd Quarter ended 31 March 2026 (Figures Finalised as at 2026/05/05)</t>
  </si>
  <si>
    <t>North West: Tswaing (NW382) - Table C7 Quarterly Budgeted Cash Flows ( Water management                                   ) for 3rd Quarter ended 31 March 2026 (Figures Finalised as at 2026/05/05)</t>
  </si>
  <si>
    <t>North West: Mafikeng (NW383) - Table C7 Quarterly Budgeted Cash Flows ( Water management                                   ) for 3rd Quarter ended 31 March 2026 (Figures Finalised as at 2026/05/05)</t>
  </si>
  <si>
    <t>North West: Ditsobotla (NW384) - Table C7 Quarterly Budgeted Cash Flows ( Water management                                   ) for 3rd Quarter ended 31 March 2026 (Figures Finalised as at 2026/05/05)</t>
  </si>
  <si>
    <t>North West: Ramotshere Moiloa (NW385) - Table C7 Quarterly Budgeted Cash Flows ( Water management                                   ) for 3rd Quarter ended 31 March 2026 (Figures Finalised as at 2026/05/05)</t>
  </si>
  <si>
    <t>North West: Ngaka Modiri Molema (DC38) - Table C7 Quarterly Budgeted Cash Flows ( Water management                                   ) for 3rd Quarter ended 31 March 2026 (Figures Finalised as at 2026/05/05)</t>
  </si>
  <si>
    <t>North West: Naledi (NW) (NW392) - Table C7 Quarterly Budgeted Cash Flows ( Water management                                   ) for 3rd Quarter ended 31 March 2026 (Figures Finalised as at 2026/05/05)</t>
  </si>
  <si>
    <t>North West: Mamusa (NW393) - Table C7 Quarterly Budgeted Cash Flows ( Water management                                   ) for 3rd Quarter ended 31 March 2026 (Figures Finalised as at 2026/05/05)</t>
  </si>
  <si>
    <t>North West: Greater Taung (NW394) - Table C7 Quarterly Budgeted Cash Flows ( Water management                                   ) for 3rd Quarter ended 31 March 2026 (Figures Finalised as at 2026/05/05)</t>
  </si>
  <si>
    <t>North West: Lekwa-Teemane (NW396) - Table C7 Quarterly Budgeted Cash Flows ( Water management                                   ) for 3rd Quarter ended 31 March 2026 (Figures Finalised as at 2026/05/05)</t>
  </si>
  <si>
    <t>North West: Kagisano-Molopo (NW397) - Table C7 Quarterly Budgeted Cash Flows ( Water management                                   ) for 3rd Quarter ended 31 March 2026 (Figures Finalised as at 2026/05/05)</t>
  </si>
  <si>
    <t>North West: Dr Ruth Segomotsi Mompati (DC39) - Table C7 Quarterly Budgeted Cash Flows ( Water management                                   ) for 3rd Quarter ended 31 March 2026 (Figures Finalised as at 2026/05/05)</t>
  </si>
  <si>
    <t>North West: City of Matlosana (NW403) - Table C7 Quarterly Budgeted Cash Flows ( Water management                                   ) for 3rd Quarter ended 31 March 2026 (Figures Finalised as at 2026/05/05)</t>
  </si>
  <si>
    <t>North West: Maquassi Hills (NW404) - Table C7 Quarterly Budgeted Cash Flows ( Water management                                   ) for 3rd Quarter ended 31 March 2026 (Figures Finalised as at 2026/05/05)</t>
  </si>
  <si>
    <t>North West: J B Marks (NW405) - Table C7 Quarterly Budgeted Cash Flows ( Water management                                   ) for 3rd Quarter ended 31 March 2026 (Figures Finalised as at 2026/05/05)</t>
  </si>
  <si>
    <t>North West: Dr Kenneth Kaunda (DC40)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</si>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</sst>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>
        <v>34255</v>
      </c>
      <c r="L7" s="20">
        <v>31983</v>
      </c>
      <c r="M7" s="20">
        <v>21978</v>
      </c>
      <c r="N7" s="20">
        <v>88216</v>
      </c>
      <c r="O7" s="20">
        <v>30196</v>
      </c>
      <c r="P7" s="20">
        <v>64022</v>
      </c>
      <c r="Q7" s="20">
        <v>52993</v>
      </c>
      <c r="R7" s="20">
        <v>147211</v>
      </c>
      <c r="S7" s="20"/>
      <c r="T7" s="20"/>
      <c r="U7" s="20"/>
      <c r="V7" s="20"/>
      <c r="W7" s="20">
        <v>353286</v>
      </c>
      <c r="X7" s="20">
        <v>40430</v>
      </c>
      <c r="Y7" s="20">
        <v>312856</v>
      </c>
      <c r="Z7" s="21">
        <v>773.82141973781836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2277000</v>
      </c>
      <c r="Y9" s="20">
        <v>-2277000</v>
      </c>
      <c r="Z9" s="21">
        <v>-100</v>
      </c>
      <c r="AA9" s="22">
        <v>3036000</v>
      </c>
    </row>
    <row r="10" spans="1:27" x14ac:dyDescent="0.25">
      <c r="A10" s="23" t="s">
        <v>39</v>
      </c>
      <c r="B10" s="17" t="s">
        <v>38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>
        <v>10000000</v>
      </c>
      <c r="L10" s="20"/>
      <c r="M10" s="20"/>
      <c r="N10" s="20">
        <v>10000000</v>
      </c>
      <c r="O10" s="20"/>
      <c r="P10" s="20"/>
      <c r="Q10" s="20">
        <v>17563000</v>
      </c>
      <c r="R10" s="20">
        <v>17563000</v>
      </c>
      <c r="S10" s="20"/>
      <c r="T10" s="20"/>
      <c r="U10" s="20"/>
      <c r="V10" s="20"/>
      <c r="W10" s="20">
        <v>42563000</v>
      </c>
      <c r="X10" s="20">
        <v>31713635</v>
      </c>
      <c r="Y10" s="20">
        <v>10849365</v>
      </c>
      <c r="Z10" s="21">
        <v>34.210411389296745</v>
      </c>
      <c r="AA10" s="22">
        <v>42563000</v>
      </c>
    </row>
    <row r="11" spans="1:27" x14ac:dyDescent="0.25">
      <c r="A11" s="23" t="s">
        <v>40</v>
      </c>
      <c r="B11" s="17" t="s">
        <v>32</v>
      </c>
      <c r="C11" s="18">
        <v>23004</v>
      </c>
      <c r="D11" s="18"/>
      <c r="E11" s="19">
        <v>9713058</v>
      </c>
      <c r="F11" s="20">
        <v>9625336</v>
      </c>
      <c r="G11" s="20">
        <v>4767</v>
      </c>
      <c r="H11" s="20">
        <v>1550</v>
      </c>
      <c r="I11" s="20">
        <v>259</v>
      </c>
      <c r="J11" s="20">
        <v>6576</v>
      </c>
      <c r="K11" s="20">
        <v>3541</v>
      </c>
      <c r="L11" s="20">
        <v>5742</v>
      </c>
      <c r="M11" s="20">
        <v>272</v>
      </c>
      <c r="N11" s="20">
        <v>9555</v>
      </c>
      <c r="O11" s="20">
        <v>263</v>
      </c>
      <c r="P11" s="20">
        <v>2463</v>
      </c>
      <c r="Q11" s="20">
        <v>1911</v>
      </c>
      <c r="R11" s="20">
        <v>4637</v>
      </c>
      <c r="S11" s="20"/>
      <c r="T11" s="20"/>
      <c r="U11" s="20"/>
      <c r="V11" s="20"/>
      <c r="W11" s="20">
        <v>20768</v>
      </c>
      <c r="X11" s="20">
        <v>7093611</v>
      </c>
      <c r="Y11" s="20">
        <v>-7072843</v>
      </c>
      <c r="Z11" s="21">
        <v>-99.707229505536745</v>
      </c>
      <c r="AA11" s="22">
        <v>9625336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-653000</v>
      </c>
      <c r="D14" s="18"/>
      <c r="E14" s="19">
        <v>-94139617</v>
      </c>
      <c r="F14" s="20">
        <v>-94492567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>
        <v>-12770226</v>
      </c>
      <c r="L14" s="20">
        <v>-14546880</v>
      </c>
      <c r="M14" s="20">
        <v>-8482841</v>
      </c>
      <c r="N14" s="20">
        <v>-35799947</v>
      </c>
      <c r="O14" s="20">
        <v>-12841725</v>
      </c>
      <c r="P14" s="20">
        <v>-7400296</v>
      </c>
      <c r="Q14" s="20">
        <v>-11456173</v>
      </c>
      <c r="R14" s="20">
        <v>-31698194</v>
      </c>
      <c r="S14" s="20"/>
      <c r="T14" s="20"/>
      <c r="U14" s="20"/>
      <c r="V14" s="20"/>
      <c r="W14" s="20">
        <v>-88746508</v>
      </c>
      <c r="X14" s="20">
        <v>-71454028</v>
      </c>
      <c r="Y14" s="20">
        <v>-17292480</v>
      </c>
      <c r="Z14" s="21">
        <v>24.200847011731792</v>
      </c>
      <c r="AA14" s="22">
        <v>-94492567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-38631352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-2732430</v>
      </c>
      <c r="L17" s="28">
        <f t="shared" si="0"/>
        <v>-14509155</v>
      </c>
      <c r="M17" s="28">
        <f t="shared" si="0"/>
        <v>-8460591</v>
      </c>
      <c r="N17" s="28">
        <f t="shared" si="0"/>
        <v>-25702176</v>
      </c>
      <c r="O17" s="28">
        <f t="shared" si="0"/>
        <v>-12811266</v>
      </c>
      <c r="P17" s="28">
        <f t="shared" si="0"/>
        <v>-7333811</v>
      </c>
      <c r="Q17" s="28">
        <f t="shared" si="0"/>
        <v>6161731</v>
      </c>
      <c r="R17" s="28">
        <f t="shared" si="0"/>
        <v>-13983346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-45809454</v>
      </c>
      <c r="X17" s="28">
        <f t="shared" si="0"/>
        <v>-30329352</v>
      </c>
      <c r="Y17" s="28">
        <f t="shared" si="0"/>
        <v>-15480102</v>
      </c>
      <c r="Z17" s="29">
        <f>+IF(X17&lt;&gt;0,+(Y17/X17)*100,0)</f>
        <v>51.040002437242968</v>
      </c>
      <c r="AA17" s="30">
        <f>SUM(AA6:AA16)</f>
        <v>-38631352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-70966424</v>
      </c>
      <c r="D28" s="18"/>
      <c r="E28" s="19">
        <v>-89097962</v>
      </c>
      <c r="F28" s="20">
        <v>-88952165</v>
      </c>
      <c r="G28" s="20">
        <v>-25093717</v>
      </c>
      <c r="H28" s="20">
        <v>-2566092</v>
      </c>
      <c r="I28" s="20">
        <v>-13627582</v>
      </c>
      <c r="J28" s="20">
        <v>-41287391</v>
      </c>
      <c r="K28" s="20">
        <v>-8185369</v>
      </c>
      <c r="L28" s="20"/>
      <c r="M28" s="20">
        <v>-7279151</v>
      </c>
      <c r="N28" s="20">
        <v>-15464520</v>
      </c>
      <c r="O28" s="20">
        <v>-3617765</v>
      </c>
      <c r="P28" s="20">
        <v>-1071315</v>
      </c>
      <c r="Q28" s="20">
        <v>-8071538</v>
      </c>
      <c r="R28" s="20">
        <v>-12760618</v>
      </c>
      <c r="S28" s="20"/>
      <c r="T28" s="20"/>
      <c r="U28" s="20"/>
      <c r="V28" s="20"/>
      <c r="W28" s="20">
        <v>-69512529</v>
      </c>
      <c r="X28" s="20">
        <v>-66714129</v>
      </c>
      <c r="Y28" s="20">
        <v>-2798400</v>
      </c>
      <c r="Z28" s="21">
        <v>4.1946137076900154</v>
      </c>
      <c r="AA28" s="22">
        <v>-88952165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-70966424</v>
      </c>
      <c r="D30" s="26">
        <f t="shared" ref="D30:Y30" si="1">SUM(D21:D29)</f>
        <v>0</v>
      </c>
      <c r="E30" s="27">
        <f t="shared" si="1"/>
        <v>-89097962</v>
      </c>
      <c r="F30" s="28">
        <f t="shared" si="1"/>
        <v>-88952165</v>
      </c>
      <c r="G30" s="28">
        <f t="shared" si="1"/>
        <v>-25093717</v>
      </c>
      <c r="H30" s="28">
        <f t="shared" si="1"/>
        <v>-2566092</v>
      </c>
      <c r="I30" s="28">
        <f t="shared" si="1"/>
        <v>-13627582</v>
      </c>
      <c r="J30" s="28">
        <f t="shared" si="1"/>
        <v>-41287391</v>
      </c>
      <c r="K30" s="28">
        <f t="shared" si="1"/>
        <v>-8185369</v>
      </c>
      <c r="L30" s="28">
        <f t="shared" si="1"/>
        <v>0</v>
      </c>
      <c r="M30" s="28">
        <f t="shared" si="1"/>
        <v>-7279151</v>
      </c>
      <c r="N30" s="28">
        <f t="shared" si="1"/>
        <v>-15464520</v>
      </c>
      <c r="O30" s="28">
        <f t="shared" si="1"/>
        <v>-3617765</v>
      </c>
      <c r="P30" s="28">
        <f t="shared" si="1"/>
        <v>-1071315</v>
      </c>
      <c r="Q30" s="28">
        <f t="shared" si="1"/>
        <v>-8071538</v>
      </c>
      <c r="R30" s="28">
        <f t="shared" si="1"/>
        <v>-12760618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-69512529</v>
      </c>
      <c r="X30" s="28">
        <f t="shared" si="1"/>
        <v>-66714129</v>
      </c>
      <c r="Y30" s="28">
        <f t="shared" si="1"/>
        <v>-2798400</v>
      </c>
      <c r="Z30" s="29">
        <f>+IF(X30&lt;&gt;0,+(Y30/X30)*100,0)</f>
        <v>4.1946137076900154</v>
      </c>
      <c r="AA30" s="30">
        <f>SUM(AA21:AA29)</f>
        <v>-88952165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3857605</v>
      </c>
      <c r="D41" s="32">
        <f>+D17+D30+D39</f>
        <v>0</v>
      </c>
      <c r="E41" s="33">
        <f t="shared" si="3"/>
        <v>-127288642</v>
      </c>
      <c r="F41" s="34">
        <f t="shared" si="3"/>
        <v>-127583517</v>
      </c>
      <c r="G41" s="34">
        <f t="shared" si="3"/>
        <v>-23464681</v>
      </c>
      <c r="H41" s="34">
        <f t="shared" si="3"/>
        <v>-8603276</v>
      </c>
      <c r="I41" s="34">
        <f t="shared" si="3"/>
        <v>-15343366</v>
      </c>
      <c r="J41" s="34">
        <f t="shared" si="3"/>
        <v>-47411323</v>
      </c>
      <c r="K41" s="34">
        <f t="shared" si="3"/>
        <v>-10917799</v>
      </c>
      <c r="L41" s="34">
        <f t="shared" si="3"/>
        <v>-14509155</v>
      </c>
      <c r="M41" s="34">
        <f t="shared" si="3"/>
        <v>-15739742</v>
      </c>
      <c r="N41" s="34">
        <f t="shared" si="3"/>
        <v>-41166696</v>
      </c>
      <c r="O41" s="34">
        <f t="shared" si="3"/>
        <v>-16429031</v>
      </c>
      <c r="P41" s="34">
        <f t="shared" si="3"/>
        <v>-8405126</v>
      </c>
      <c r="Q41" s="34">
        <f t="shared" si="3"/>
        <v>-1909807</v>
      </c>
      <c r="R41" s="34">
        <f t="shared" si="3"/>
        <v>-26743964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-115321983</v>
      </c>
      <c r="X41" s="34">
        <f t="shared" si="3"/>
        <v>-97043481</v>
      </c>
      <c r="Y41" s="34">
        <f t="shared" si="3"/>
        <v>-18278502</v>
      </c>
      <c r="Z41" s="35">
        <f>+IF(X41&lt;&gt;0,+(Y41/X41)*100,0)</f>
        <v>18.835373393087579</v>
      </c>
      <c r="AA41" s="36">
        <f>+AA17+AA30+AA39</f>
        <v>-127583517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-23464681</v>
      </c>
      <c r="I42" s="34">
        <f>+H43+I60</f>
        <v>-32067957</v>
      </c>
      <c r="J42" s="34">
        <f>+G42</f>
        <v>0</v>
      </c>
      <c r="K42" s="34">
        <f>+I43+K60</f>
        <v>-47411323</v>
      </c>
      <c r="L42" s="34">
        <f>+K43+L60</f>
        <v>-58329122</v>
      </c>
      <c r="M42" s="34">
        <f>+L43+M60</f>
        <v>-72838277</v>
      </c>
      <c r="N42" s="34">
        <f>+K42</f>
        <v>-47411323</v>
      </c>
      <c r="O42" s="34">
        <f>+M43+O60</f>
        <v>-88578019</v>
      </c>
      <c r="P42" s="34">
        <f>+O43+P60</f>
        <v>-105007050</v>
      </c>
      <c r="Q42" s="34">
        <f>+P43+Q60</f>
        <v>-113412176</v>
      </c>
      <c r="R42" s="34">
        <f>+O42</f>
        <v>-88578019</v>
      </c>
      <c r="S42" s="34">
        <f>+Q43+S60</f>
        <v>-115321983</v>
      </c>
      <c r="T42" s="34">
        <f>+S43+T60</f>
        <v>-115321983</v>
      </c>
      <c r="U42" s="34">
        <f>+T43+U60</f>
        <v>-115321983</v>
      </c>
      <c r="V42" s="34">
        <f>+S42</f>
        <v>-115321983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3857605</v>
      </c>
      <c r="D43" s="44">
        <f t="shared" ref="D43:AA43" si="4">+D41+D42</f>
        <v>0</v>
      </c>
      <c r="E43" s="45">
        <f t="shared" si="4"/>
        <v>-127288642</v>
      </c>
      <c r="F43" s="46">
        <f t="shared" si="4"/>
        <v>-127583517</v>
      </c>
      <c r="G43" s="46">
        <f t="shared" si="4"/>
        <v>-23464681</v>
      </c>
      <c r="H43" s="46">
        <f t="shared" si="4"/>
        <v>-32067957</v>
      </c>
      <c r="I43" s="46">
        <f t="shared" si="4"/>
        <v>-47411323</v>
      </c>
      <c r="J43" s="46">
        <f>+I43</f>
        <v>-47411323</v>
      </c>
      <c r="K43" s="46">
        <f t="shared" si="4"/>
        <v>-58329122</v>
      </c>
      <c r="L43" s="46">
        <f t="shared" si="4"/>
        <v>-72838277</v>
      </c>
      <c r="M43" s="46">
        <f t="shared" si="4"/>
        <v>-88578019</v>
      </c>
      <c r="N43" s="46">
        <f>+M43</f>
        <v>-88578019</v>
      </c>
      <c r="O43" s="46">
        <f t="shared" si="4"/>
        <v>-105007050</v>
      </c>
      <c r="P43" s="46">
        <f t="shared" si="4"/>
        <v>-113412176</v>
      </c>
      <c r="Q43" s="46">
        <f t="shared" si="4"/>
        <v>-115321983</v>
      </c>
      <c r="R43" s="46">
        <f>+Q43</f>
        <v>-115321983</v>
      </c>
      <c r="S43" s="46">
        <f t="shared" si="4"/>
        <v>-115321983</v>
      </c>
      <c r="T43" s="46">
        <f t="shared" si="4"/>
        <v>-115321983</v>
      </c>
      <c r="U43" s="46">
        <f t="shared" si="4"/>
        <v>-115321983</v>
      </c>
      <c r="V43" s="46">
        <f>+U43</f>
        <v>-115321983</v>
      </c>
      <c r="W43" s="46">
        <f>+V43</f>
        <v>-115321983</v>
      </c>
      <c r="X43" s="46">
        <f t="shared" si="4"/>
        <v>-97043481</v>
      </c>
      <c r="Y43" s="46">
        <f t="shared" si="4"/>
        <v>-18278502</v>
      </c>
      <c r="Z43" s="47">
        <f>+IF(X43&lt;&gt;0,+(Y43/X43)*100,0)</f>
        <v>18.835373393087579</v>
      </c>
      <c r="AA43" s="48">
        <f t="shared" si="4"/>
        <v>-127583517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538743573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404057682</v>
      </c>
      <c r="Y7" s="20">
        <v>-404057682</v>
      </c>
      <c r="Z7" s="21">
        <v>-100</v>
      </c>
      <c r="AA7" s="22">
        <v>538743573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838557</v>
      </c>
      <c r="Y8" s="20">
        <v>-838557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414672840</v>
      </c>
      <c r="Y9" s="20">
        <v>-414672840</v>
      </c>
      <c r="Z9" s="21">
        <v>-100</v>
      </c>
      <c r="AA9" s="22">
        <v>552897122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50000000</v>
      </c>
      <c r="F10" s="20">
        <v>61800000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46350000</v>
      </c>
      <c r="Y10" s="20">
        <v>-46350000</v>
      </c>
      <c r="Z10" s="21">
        <v>-100</v>
      </c>
      <c r="AA10" s="22">
        <v>61800000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-186604978</v>
      </c>
      <c r="F14" s="20">
        <v>-220979978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-165734991</v>
      </c>
      <c r="Y14" s="20">
        <v>165734991</v>
      </c>
      <c r="Z14" s="21">
        <v>-100</v>
      </c>
      <c r="AA14" s="22">
        <v>-220979978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-1599543</v>
      </c>
      <c r="Y16" s="20">
        <v>1599543</v>
      </c>
      <c r="Z16" s="21">
        <v>-100</v>
      </c>
      <c r="AA16" s="22">
        <v>-2132729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931446076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698584545</v>
      </c>
      <c r="Y17" s="28">
        <f t="shared" si="0"/>
        <v>-698584545</v>
      </c>
      <c r="Z17" s="29">
        <f>+IF(X17&lt;&gt;0,+(Y17/X17)*100,0)</f>
        <v>-100</v>
      </c>
      <c r="AA17" s="30">
        <f>SUM(AA6:AA16)</f>
        <v>931446076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-56120000</v>
      </c>
      <c r="F28" s="20">
        <v>-105842394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-79381827</v>
      </c>
      <c r="Y28" s="20">
        <v>79381827</v>
      </c>
      <c r="Z28" s="21">
        <v>-100</v>
      </c>
      <c r="AA28" s="22">
        <v>-105842394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-56120000</v>
      </c>
      <c r="F30" s="28">
        <f t="shared" si="1"/>
        <v>-105842394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-79381827</v>
      </c>
      <c r="Y30" s="28">
        <f t="shared" si="1"/>
        <v>79381827</v>
      </c>
      <c r="Z30" s="29">
        <f>+IF(X30&lt;&gt;0,+(Y30/X30)*100,0)</f>
        <v>-100</v>
      </c>
      <c r="AA30" s="30">
        <f>SUM(AA21:AA29)</f>
        <v>-105842394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865101076</v>
      </c>
      <c r="F41" s="34">
        <f t="shared" si="3"/>
        <v>825603682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619202718</v>
      </c>
      <c r="Y41" s="34">
        <f t="shared" si="3"/>
        <v>-619202718</v>
      </c>
      <c r="Z41" s="35">
        <f>+IF(X41&lt;&gt;0,+(Y41/X41)*100,0)</f>
        <v>-100</v>
      </c>
      <c r="AA41" s="36">
        <f>+AA17+AA30+AA39</f>
        <v>825603682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865101076</v>
      </c>
      <c r="F43" s="46">
        <f t="shared" si="4"/>
        <v>825603682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619202718</v>
      </c>
      <c r="Y43" s="46">
        <f t="shared" si="4"/>
        <v>-619202718</v>
      </c>
      <c r="Z43" s="47">
        <f>+IF(X43&lt;&gt;0,+(Y43/X43)*100,0)</f>
        <v>-100</v>
      </c>
      <c r="AA43" s="48">
        <f t="shared" si="4"/>
        <v>825603682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>
        <v>37894</v>
      </c>
      <c r="L7" s="20">
        <v>30108</v>
      </c>
      <c r="M7" s="20">
        <v>37497</v>
      </c>
      <c r="N7" s="20">
        <v>105499</v>
      </c>
      <c r="O7" s="20">
        <v>57405</v>
      </c>
      <c r="P7" s="20">
        <v>33523</v>
      </c>
      <c r="Q7" s="20">
        <v>49223</v>
      </c>
      <c r="R7" s="20">
        <v>140151</v>
      </c>
      <c r="S7" s="20"/>
      <c r="T7" s="20"/>
      <c r="U7" s="20"/>
      <c r="V7" s="20"/>
      <c r="W7" s="20">
        <v>303722</v>
      </c>
      <c r="X7" s="20">
        <v>2000099</v>
      </c>
      <c r="Y7" s="20">
        <v>-1696377</v>
      </c>
      <c r="Z7" s="21">
        <v>-84.814651674742109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>
        <v>4969</v>
      </c>
      <c r="L11" s="20">
        <v>5358</v>
      </c>
      <c r="M11" s="20">
        <v>4172</v>
      </c>
      <c r="N11" s="20">
        <v>14499</v>
      </c>
      <c r="O11" s="20">
        <v>5606</v>
      </c>
      <c r="P11" s="20">
        <v>5324</v>
      </c>
      <c r="Q11" s="20">
        <v>6822</v>
      </c>
      <c r="R11" s="20">
        <v>17752</v>
      </c>
      <c r="S11" s="20"/>
      <c r="T11" s="20"/>
      <c r="U11" s="20"/>
      <c r="V11" s="20"/>
      <c r="W11" s="20">
        <v>41232</v>
      </c>
      <c r="X11" s="20"/>
      <c r="Y11" s="20">
        <v>41232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-4376</v>
      </c>
      <c r="D14" s="18"/>
      <c r="E14" s="19">
        <v>-13692056</v>
      </c>
      <c r="F14" s="20">
        <v>-16692056</v>
      </c>
      <c r="G14" s="20"/>
      <c r="H14" s="20"/>
      <c r="I14" s="20">
        <v>-1096371</v>
      </c>
      <c r="J14" s="20">
        <v>-1096371</v>
      </c>
      <c r="K14" s="20"/>
      <c r="L14" s="20">
        <v>-253862</v>
      </c>
      <c r="M14" s="20">
        <v>-31534</v>
      </c>
      <c r="N14" s="20">
        <v>-285396</v>
      </c>
      <c r="O14" s="20"/>
      <c r="P14" s="20">
        <v>-337837</v>
      </c>
      <c r="Q14" s="20">
        <v>-450692</v>
      </c>
      <c r="R14" s="20">
        <v>-788529</v>
      </c>
      <c r="S14" s="20"/>
      <c r="T14" s="20"/>
      <c r="U14" s="20"/>
      <c r="V14" s="20"/>
      <c r="W14" s="20">
        <v>-2170296</v>
      </c>
      <c r="X14" s="20">
        <v>-13711674</v>
      </c>
      <c r="Y14" s="20">
        <v>11541378</v>
      </c>
      <c r="Z14" s="21">
        <v>-84.171910738251228</v>
      </c>
      <c r="AA14" s="22">
        <v>-16692056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5966000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42863</v>
      </c>
      <c r="L17" s="28">
        <f t="shared" si="0"/>
        <v>-218396</v>
      </c>
      <c r="M17" s="28">
        <f t="shared" si="0"/>
        <v>10135</v>
      </c>
      <c r="N17" s="28">
        <f t="shared" si="0"/>
        <v>-165398</v>
      </c>
      <c r="O17" s="28">
        <f t="shared" si="0"/>
        <v>63011</v>
      </c>
      <c r="P17" s="28">
        <f t="shared" si="0"/>
        <v>-298990</v>
      </c>
      <c r="Q17" s="28">
        <f t="shared" si="0"/>
        <v>-394647</v>
      </c>
      <c r="R17" s="28">
        <f t="shared" si="0"/>
        <v>-630626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-1825342</v>
      </c>
      <c r="X17" s="28">
        <f t="shared" si="0"/>
        <v>3288428</v>
      </c>
      <c r="Y17" s="28">
        <f t="shared" si="0"/>
        <v>-5113770</v>
      </c>
      <c r="Z17" s="29">
        <f>+IF(X17&lt;&gt;0,+(Y17/X17)*100,0)</f>
        <v>-155.50804214049995</v>
      </c>
      <c r="AA17" s="30">
        <f>SUM(AA6:AA16)</f>
        <v>5966000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-29936024</v>
      </c>
      <c r="D28" s="18"/>
      <c r="E28" s="19">
        <v>-30135472</v>
      </c>
      <c r="F28" s="20">
        <v>-20695428</v>
      </c>
      <c r="G28" s="20"/>
      <c r="H28" s="20"/>
      <c r="I28" s="20">
        <v>-2478534</v>
      </c>
      <c r="J28" s="20">
        <v>-2478534</v>
      </c>
      <c r="K28" s="20"/>
      <c r="L28" s="20">
        <v>-462680</v>
      </c>
      <c r="M28" s="20"/>
      <c r="N28" s="20">
        <v>-462680</v>
      </c>
      <c r="O28" s="20"/>
      <c r="P28" s="20">
        <v>-17736232</v>
      </c>
      <c r="Q28" s="20">
        <v>-1167860</v>
      </c>
      <c r="R28" s="20">
        <v>-18904092</v>
      </c>
      <c r="S28" s="20"/>
      <c r="T28" s="20"/>
      <c r="U28" s="20"/>
      <c r="V28" s="20"/>
      <c r="W28" s="20">
        <v>-21845306</v>
      </c>
      <c r="X28" s="20">
        <v>-15521589</v>
      </c>
      <c r="Y28" s="20">
        <v>-6323717</v>
      </c>
      <c r="Z28" s="21">
        <v>40.741427955604287</v>
      </c>
      <c r="AA28" s="22">
        <v>-20695428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-29936024</v>
      </c>
      <c r="D30" s="26">
        <f t="shared" ref="D30:Y30" si="1">SUM(D21:D29)</f>
        <v>0</v>
      </c>
      <c r="E30" s="27">
        <f t="shared" si="1"/>
        <v>-30135472</v>
      </c>
      <c r="F30" s="28">
        <f t="shared" si="1"/>
        <v>-20695428</v>
      </c>
      <c r="G30" s="28">
        <f t="shared" si="1"/>
        <v>0</v>
      </c>
      <c r="H30" s="28">
        <f t="shared" si="1"/>
        <v>0</v>
      </c>
      <c r="I30" s="28">
        <f t="shared" si="1"/>
        <v>-2478534</v>
      </c>
      <c r="J30" s="28">
        <f t="shared" si="1"/>
        <v>-2478534</v>
      </c>
      <c r="K30" s="28">
        <f t="shared" si="1"/>
        <v>0</v>
      </c>
      <c r="L30" s="28">
        <f t="shared" si="1"/>
        <v>-462680</v>
      </c>
      <c r="M30" s="28">
        <f t="shared" si="1"/>
        <v>0</v>
      </c>
      <c r="N30" s="28">
        <f t="shared" si="1"/>
        <v>-462680</v>
      </c>
      <c r="O30" s="28">
        <f t="shared" si="1"/>
        <v>0</v>
      </c>
      <c r="P30" s="28">
        <f t="shared" si="1"/>
        <v>-17736232</v>
      </c>
      <c r="Q30" s="28">
        <f t="shared" si="1"/>
        <v>-1167860</v>
      </c>
      <c r="R30" s="28">
        <f t="shared" si="1"/>
        <v>-18904092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-21845306</v>
      </c>
      <c r="X30" s="28">
        <f t="shared" si="1"/>
        <v>-15521589</v>
      </c>
      <c r="Y30" s="28">
        <f t="shared" si="1"/>
        <v>-6323717</v>
      </c>
      <c r="Z30" s="29">
        <f>+IF(X30&lt;&gt;0,+(Y30/X30)*100,0)</f>
        <v>40.741427955604287</v>
      </c>
      <c r="AA30" s="30">
        <f>SUM(AA21:AA29)</f>
        <v>-20695428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-29288274</v>
      </c>
      <c r="D41" s="32">
        <f>+D17+D30+D39</f>
        <v>0</v>
      </c>
      <c r="E41" s="33">
        <f t="shared" si="3"/>
        <v>-21169472</v>
      </c>
      <c r="F41" s="34">
        <f t="shared" si="3"/>
        <v>-14729428</v>
      </c>
      <c r="G41" s="34">
        <f t="shared" si="3"/>
        <v>0</v>
      </c>
      <c r="H41" s="34">
        <f t="shared" si="3"/>
        <v>0</v>
      </c>
      <c r="I41" s="34">
        <f t="shared" si="3"/>
        <v>-3507852</v>
      </c>
      <c r="J41" s="34">
        <f t="shared" si="3"/>
        <v>-3507852</v>
      </c>
      <c r="K41" s="34">
        <f t="shared" si="3"/>
        <v>42863</v>
      </c>
      <c r="L41" s="34">
        <f t="shared" si="3"/>
        <v>-681076</v>
      </c>
      <c r="M41" s="34">
        <f t="shared" si="3"/>
        <v>10135</v>
      </c>
      <c r="N41" s="34">
        <f t="shared" si="3"/>
        <v>-628078</v>
      </c>
      <c r="O41" s="34">
        <f t="shared" si="3"/>
        <v>63011</v>
      </c>
      <c r="P41" s="34">
        <f t="shared" si="3"/>
        <v>-18035222</v>
      </c>
      <c r="Q41" s="34">
        <f t="shared" si="3"/>
        <v>-1562507</v>
      </c>
      <c r="R41" s="34">
        <f t="shared" si="3"/>
        <v>-19534718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-23670648</v>
      </c>
      <c r="X41" s="34">
        <f t="shared" si="3"/>
        <v>-12233161</v>
      </c>
      <c r="Y41" s="34">
        <f t="shared" si="3"/>
        <v>-11437487</v>
      </c>
      <c r="Z41" s="35">
        <f>+IF(X41&lt;&gt;0,+(Y41/X41)*100,0)</f>
        <v>93.49576123456562</v>
      </c>
      <c r="AA41" s="36">
        <f>+AA17+AA30+AA39</f>
        <v>-14729428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-3507852</v>
      </c>
      <c r="L42" s="34">
        <f>+K43+L60</f>
        <v>-3464989</v>
      </c>
      <c r="M42" s="34">
        <f>+L43+M60</f>
        <v>-4146065</v>
      </c>
      <c r="N42" s="34">
        <f>+K42</f>
        <v>-3507852</v>
      </c>
      <c r="O42" s="34">
        <f>+M43+O60</f>
        <v>-4135930</v>
      </c>
      <c r="P42" s="34">
        <f>+O43+P60</f>
        <v>-4072919</v>
      </c>
      <c r="Q42" s="34">
        <f>+P43+Q60</f>
        <v>-22108141</v>
      </c>
      <c r="R42" s="34">
        <f>+O42</f>
        <v>-4135930</v>
      </c>
      <c r="S42" s="34">
        <f>+Q43+S60</f>
        <v>-23670648</v>
      </c>
      <c r="T42" s="34">
        <f>+S43+T60</f>
        <v>-23670648</v>
      </c>
      <c r="U42" s="34">
        <f>+T43+U60</f>
        <v>-23670648</v>
      </c>
      <c r="V42" s="34">
        <f>+S42</f>
        <v>-23670648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-29288274</v>
      </c>
      <c r="D43" s="44">
        <f t="shared" ref="D43:AA43" si="4">+D41+D42</f>
        <v>0</v>
      </c>
      <c r="E43" s="45">
        <f t="shared" si="4"/>
        <v>-21169472</v>
      </c>
      <c r="F43" s="46">
        <f t="shared" si="4"/>
        <v>-14729428</v>
      </c>
      <c r="G43" s="46">
        <f t="shared" si="4"/>
        <v>0</v>
      </c>
      <c r="H43" s="46">
        <f t="shared" si="4"/>
        <v>0</v>
      </c>
      <c r="I43" s="46">
        <f t="shared" si="4"/>
        <v>-3507852</v>
      </c>
      <c r="J43" s="46">
        <f>+I43</f>
        <v>-3507852</v>
      </c>
      <c r="K43" s="46">
        <f t="shared" si="4"/>
        <v>-3464989</v>
      </c>
      <c r="L43" s="46">
        <f t="shared" si="4"/>
        <v>-4146065</v>
      </c>
      <c r="M43" s="46">
        <f t="shared" si="4"/>
        <v>-4135930</v>
      </c>
      <c r="N43" s="46">
        <f>+M43</f>
        <v>-4135930</v>
      </c>
      <c r="O43" s="46">
        <f t="shared" si="4"/>
        <v>-4072919</v>
      </c>
      <c r="P43" s="46">
        <f t="shared" si="4"/>
        <v>-22108141</v>
      </c>
      <c r="Q43" s="46">
        <f t="shared" si="4"/>
        <v>-23670648</v>
      </c>
      <c r="R43" s="46">
        <f>+Q43</f>
        <v>-23670648</v>
      </c>
      <c r="S43" s="46">
        <f t="shared" si="4"/>
        <v>-23670648</v>
      </c>
      <c r="T43" s="46">
        <f t="shared" si="4"/>
        <v>-23670648</v>
      </c>
      <c r="U43" s="46">
        <f t="shared" si="4"/>
        <v>-23670648</v>
      </c>
      <c r="V43" s="46">
        <f>+U43</f>
        <v>-23670648</v>
      </c>
      <c r="W43" s="46">
        <f>+V43</f>
        <v>-23670648</v>
      </c>
      <c r="X43" s="46">
        <f t="shared" si="4"/>
        <v>-12233161</v>
      </c>
      <c r="Y43" s="46">
        <f t="shared" si="4"/>
        <v>-11437487</v>
      </c>
      <c r="Z43" s="47">
        <f>+IF(X43&lt;&gt;0,+(Y43/X43)*100,0)</f>
        <v>93.49576123456562</v>
      </c>
      <c r="AA43" s="48">
        <f t="shared" si="4"/>
        <v>-14729428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>
        <v>9855127</v>
      </c>
      <c r="L7" s="20">
        <v>7624388</v>
      </c>
      <c r="M7" s="20">
        <v>7030193</v>
      </c>
      <c r="N7" s="20">
        <v>24509708</v>
      </c>
      <c r="O7" s="20">
        <v>7169815</v>
      </c>
      <c r="P7" s="20">
        <v>6108272</v>
      </c>
      <c r="Q7" s="20">
        <v>7918622</v>
      </c>
      <c r="R7" s="20">
        <v>21196709</v>
      </c>
      <c r="S7" s="20"/>
      <c r="T7" s="20"/>
      <c r="U7" s="20"/>
      <c r="V7" s="20"/>
      <c r="W7" s="20">
        <v>72511761</v>
      </c>
      <c r="X7" s="20">
        <v>126814059</v>
      </c>
      <c r="Y7" s="20">
        <v>-54302298</v>
      </c>
      <c r="Z7" s="21">
        <v>-42.820408421750777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320886</v>
      </c>
      <c r="Y8" s="20">
        <v>-320886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38</v>
      </c>
      <c r="C9" s="18">
        <v>39372701</v>
      </c>
      <c r="D9" s="18"/>
      <c r="E9" s="19"/>
      <c r="F9" s="20">
        <v>7668750</v>
      </c>
      <c r="G9" s="20">
        <v>178411</v>
      </c>
      <c r="H9" s="20">
        <v>149360</v>
      </c>
      <c r="I9" s="20">
        <v>123954</v>
      </c>
      <c r="J9" s="20">
        <v>451725</v>
      </c>
      <c r="K9" s="20">
        <v>128052</v>
      </c>
      <c r="L9" s="20">
        <v>100288</v>
      </c>
      <c r="M9" s="20">
        <v>83740</v>
      </c>
      <c r="N9" s="20">
        <v>312080</v>
      </c>
      <c r="O9" s="20">
        <v>90755</v>
      </c>
      <c r="P9" s="20">
        <v>74737</v>
      </c>
      <c r="Q9" s="20">
        <v>119165</v>
      </c>
      <c r="R9" s="20">
        <v>284657</v>
      </c>
      <c r="S9" s="20"/>
      <c r="T9" s="20"/>
      <c r="U9" s="20"/>
      <c r="V9" s="20"/>
      <c r="W9" s="20">
        <v>1048462</v>
      </c>
      <c r="X9" s="20">
        <v>7668750</v>
      </c>
      <c r="Y9" s="20">
        <v>-6620288</v>
      </c>
      <c r="Z9" s="21">
        <v>-86.328123879380598</v>
      </c>
      <c r="AA9" s="22">
        <v>7668750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33096375</v>
      </c>
      <c r="Y11" s="20">
        <v>-33096375</v>
      </c>
      <c r="Z11" s="21">
        <v>-100</v>
      </c>
      <c r="AA11" s="22">
        <v>44128500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-132323509</v>
      </c>
      <c r="D14" s="18"/>
      <c r="E14" s="19">
        <v>-100160980</v>
      </c>
      <c r="F14" s="20">
        <v>-118882325</v>
      </c>
      <c r="G14" s="20">
        <v>-30926206</v>
      </c>
      <c r="H14" s="20">
        <v>-314884</v>
      </c>
      <c r="I14" s="20">
        <v>-494685</v>
      </c>
      <c r="J14" s="20">
        <v>-31735775</v>
      </c>
      <c r="K14" s="20">
        <v>-718764</v>
      </c>
      <c r="L14" s="20">
        <v>-3141826</v>
      </c>
      <c r="M14" s="20">
        <v>-388448</v>
      </c>
      <c r="N14" s="20">
        <v>-4249038</v>
      </c>
      <c r="O14" s="20">
        <v>-88640</v>
      </c>
      <c r="P14" s="20">
        <v>-1085218</v>
      </c>
      <c r="Q14" s="20">
        <v>-500738</v>
      </c>
      <c r="R14" s="20">
        <v>-1674596</v>
      </c>
      <c r="S14" s="20"/>
      <c r="T14" s="20"/>
      <c r="U14" s="20"/>
      <c r="V14" s="20"/>
      <c r="W14" s="20">
        <v>-37659409</v>
      </c>
      <c r="X14" s="20">
        <v>-82609277</v>
      </c>
      <c r="Y14" s="20">
        <v>44949868</v>
      </c>
      <c r="Z14" s="21">
        <v>-54.412615183643354</v>
      </c>
      <c r="AA14" s="22">
        <v>-118882325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102428176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9264415</v>
      </c>
      <c r="L17" s="28">
        <f t="shared" si="0"/>
        <v>4582850</v>
      </c>
      <c r="M17" s="28">
        <f t="shared" si="0"/>
        <v>6725485</v>
      </c>
      <c r="N17" s="28">
        <f t="shared" si="0"/>
        <v>20572750</v>
      </c>
      <c r="O17" s="28">
        <f t="shared" si="0"/>
        <v>7171930</v>
      </c>
      <c r="P17" s="28">
        <f t="shared" si="0"/>
        <v>5097791</v>
      </c>
      <c r="Q17" s="28">
        <f t="shared" si="0"/>
        <v>7537049</v>
      </c>
      <c r="R17" s="28">
        <f t="shared" si="0"/>
        <v>19806770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35900814</v>
      </c>
      <c r="X17" s="28">
        <f t="shared" si="0"/>
        <v>85290793</v>
      </c>
      <c r="Y17" s="28">
        <f t="shared" si="0"/>
        <v>-49389979</v>
      </c>
      <c r="Z17" s="29">
        <f>+IF(X17&lt;&gt;0,+(Y17/X17)*100,0)</f>
        <v>-57.907749784903515</v>
      </c>
      <c r="AA17" s="30">
        <f>SUM(AA6:AA16)</f>
        <v>102428176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3099670</v>
      </c>
      <c r="D41" s="32">
        <f>+D17+D30+D39</f>
        <v>0</v>
      </c>
      <c r="E41" s="33">
        <f t="shared" si="3"/>
        <v>113480771</v>
      </c>
      <c r="F41" s="34">
        <f t="shared" si="3"/>
        <v>102428176</v>
      </c>
      <c r="G41" s="34">
        <f t="shared" si="3"/>
        <v>-21981972</v>
      </c>
      <c r="H41" s="34">
        <f t="shared" si="3"/>
        <v>8174100</v>
      </c>
      <c r="I41" s="34">
        <f t="shared" si="3"/>
        <v>9329166</v>
      </c>
      <c r="J41" s="34">
        <f t="shared" si="3"/>
        <v>-4478706</v>
      </c>
      <c r="K41" s="34">
        <f t="shared" si="3"/>
        <v>9264415</v>
      </c>
      <c r="L41" s="34">
        <f t="shared" si="3"/>
        <v>4582850</v>
      </c>
      <c r="M41" s="34">
        <f t="shared" si="3"/>
        <v>6725485</v>
      </c>
      <c r="N41" s="34">
        <f t="shared" si="3"/>
        <v>20572750</v>
      </c>
      <c r="O41" s="34">
        <f t="shared" si="3"/>
        <v>7171930</v>
      </c>
      <c r="P41" s="34">
        <f t="shared" si="3"/>
        <v>5097791</v>
      </c>
      <c r="Q41" s="34">
        <f t="shared" si="3"/>
        <v>7537049</v>
      </c>
      <c r="R41" s="34">
        <f t="shared" si="3"/>
        <v>19806770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35900814</v>
      </c>
      <c r="X41" s="34">
        <f t="shared" si="3"/>
        <v>85290793</v>
      </c>
      <c r="Y41" s="34">
        <f t="shared" si="3"/>
        <v>-49389979</v>
      </c>
      <c r="Z41" s="35">
        <f>+IF(X41&lt;&gt;0,+(Y41/X41)*100,0)</f>
        <v>-57.907749784903515</v>
      </c>
      <c r="AA41" s="36">
        <f>+AA17+AA30+AA39</f>
        <v>102428176</v>
      </c>
    </row>
    <row r="42" spans="1:27" x14ac:dyDescent="0.25">
      <c r="A42" s="23" t="s">
        <v>63</v>
      </c>
      <c r="B42" s="17" t="s">
        <v>64</v>
      </c>
      <c r="C42" s="32">
        <v>-1393878</v>
      </c>
      <c r="D42" s="32"/>
      <c r="E42" s="33"/>
      <c r="F42" s="34">
        <v>1562614</v>
      </c>
      <c r="G42" s="34">
        <v>1562614</v>
      </c>
      <c r="H42" s="34">
        <f>+G43+H60</f>
        <v>-20419358</v>
      </c>
      <c r="I42" s="34">
        <f>+H43+I60</f>
        <v>-12245258</v>
      </c>
      <c r="J42" s="34">
        <f>+G42</f>
        <v>1562614</v>
      </c>
      <c r="K42" s="34">
        <f>+I43+K60</f>
        <v>-2916092</v>
      </c>
      <c r="L42" s="34">
        <f>+K43+L60</f>
        <v>6348323</v>
      </c>
      <c r="M42" s="34">
        <f>+L43+M60</f>
        <v>10931173</v>
      </c>
      <c r="N42" s="34">
        <f>+K42</f>
        <v>-2916092</v>
      </c>
      <c r="O42" s="34">
        <f>+M43+O60</f>
        <v>17656658</v>
      </c>
      <c r="P42" s="34">
        <f>+O43+P60</f>
        <v>24828588</v>
      </c>
      <c r="Q42" s="34">
        <f>+P43+Q60</f>
        <v>29926379</v>
      </c>
      <c r="R42" s="34">
        <f>+O42</f>
        <v>17656658</v>
      </c>
      <c r="S42" s="34">
        <f>+Q43+S60</f>
        <v>37463428</v>
      </c>
      <c r="T42" s="34">
        <f>+S43+T60</f>
        <v>37463428</v>
      </c>
      <c r="U42" s="34">
        <f>+T43+U60</f>
        <v>37463428</v>
      </c>
      <c r="V42" s="34">
        <f>+S42</f>
        <v>37463428</v>
      </c>
      <c r="W42" s="34">
        <f>+G42</f>
        <v>1562614</v>
      </c>
      <c r="X42" s="34">
        <v>1562614</v>
      </c>
      <c r="Y42" s="34">
        <f>+W42-X42</f>
        <v>0</v>
      </c>
      <c r="Z42" s="35">
        <f>+IF(X42&lt;&gt;0,+(Y42/X42)*100,0)</f>
        <v>0</v>
      </c>
      <c r="AA42" s="36">
        <v>1562614</v>
      </c>
    </row>
    <row r="43" spans="1:27" x14ac:dyDescent="0.25">
      <c r="A43" s="42" t="s">
        <v>65</v>
      </c>
      <c r="B43" s="43" t="s">
        <v>64</v>
      </c>
      <c r="C43" s="44">
        <f>+C41+C42</f>
        <v>1705792</v>
      </c>
      <c r="D43" s="44">
        <f t="shared" ref="D43:AA43" si="4">+D41+D42</f>
        <v>0</v>
      </c>
      <c r="E43" s="45">
        <f t="shared" si="4"/>
        <v>113480771</v>
      </c>
      <c r="F43" s="46">
        <f t="shared" si="4"/>
        <v>103990790</v>
      </c>
      <c r="G43" s="46">
        <f t="shared" si="4"/>
        <v>-20419358</v>
      </c>
      <c r="H43" s="46">
        <f t="shared" si="4"/>
        <v>-12245258</v>
      </c>
      <c r="I43" s="46">
        <f t="shared" si="4"/>
        <v>-2916092</v>
      </c>
      <c r="J43" s="46">
        <f>+I43</f>
        <v>-2916092</v>
      </c>
      <c r="K43" s="46">
        <f t="shared" si="4"/>
        <v>6348323</v>
      </c>
      <c r="L43" s="46">
        <f t="shared" si="4"/>
        <v>10931173</v>
      </c>
      <c r="M43" s="46">
        <f t="shared" si="4"/>
        <v>17656658</v>
      </c>
      <c r="N43" s="46">
        <f>+M43</f>
        <v>17656658</v>
      </c>
      <c r="O43" s="46">
        <f t="shared" si="4"/>
        <v>24828588</v>
      </c>
      <c r="P43" s="46">
        <f t="shared" si="4"/>
        <v>29926379</v>
      </c>
      <c r="Q43" s="46">
        <f t="shared" si="4"/>
        <v>37463428</v>
      </c>
      <c r="R43" s="46">
        <f>+Q43</f>
        <v>37463428</v>
      </c>
      <c r="S43" s="46">
        <f t="shared" si="4"/>
        <v>37463428</v>
      </c>
      <c r="T43" s="46">
        <f t="shared" si="4"/>
        <v>37463428</v>
      </c>
      <c r="U43" s="46">
        <f t="shared" si="4"/>
        <v>37463428</v>
      </c>
      <c r="V43" s="46">
        <f>+U43</f>
        <v>37463428</v>
      </c>
      <c r="W43" s="46">
        <f>+V43</f>
        <v>37463428</v>
      </c>
      <c r="X43" s="46">
        <f t="shared" si="4"/>
        <v>86853407</v>
      </c>
      <c r="Y43" s="46">
        <f t="shared" si="4"/>
        <v>-49389979</v>
      </c>
      <c r="Z43" s="47">
        <f>+IF(X43&lt;&gt;0,+(Y43/X43)*100,0)</f>
        <v>-56.865908553247657</v>
      </c>
      <c r="AA43" s="48">
        <f t="shared" si="4"/>
        <v>103990790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56459199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42344397</v>
      </c>
      <c r="Y7" s="20">
        <v>-42344397</v>
      </c>
      <c r="Z7" s="21">
        <v>-100</v>
      </c>
      <c r="AA7" s="22">
        <v>56459199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315</v>
      </c>
      <c r="D14" s="18"/>
      <c r="E14" s="19">
        <v>-30570000</v>
      </c>
      <c r="F14" s="20">
        <v>-24875574</v>
      </c>
      <c r="G14" s="20"/>
      <c r="H14" s="20"/>
      <c r="I14" s="20">
        <v>938966</v>
      </c>
      <c r="J14" s="20">
        <v>938966</v>
      </c>
      <c r="K14" s="20"/>
      <c r="L14" s="20">
        <v>7695</v>
      </c>
      <c r="M14" s="20"/>
      <c r="N14" s="20">
        <v>7695</v>
      </c>
      <c r="O14" s="20"/>
      <c r="P14" s="20"/>
      <c r="Q14" s="20"/>
      <c r="R14" s="20"/>
      <c r="S14" s="20"/>
      <c r="T14" s="20"/>
      <c r="U14" s="20"/>
      <c r="V14" s="20"/>
      <c r="W14" s="20">
        <v>946661</v>
      </c>
      <c r="X14" s="20">
        <v>-18656685</v>
      </c>
      <c r="Y14" s="20">
        <v>19603346</v>
      </c>
      <c r="Z14" s="21">
        <v>-105.07411150480377</v>
      </c>
      <c r="AA14" s="22">
        <v>-24875574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31583625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7695</v>
      </c>
      <c r="M17" s="28">
        <f t="shared" si="0"/>
        <v>0</v>
      </c>
      <c r="N17" s="28">
        <f t="shared" si="0"/>
        <v>7695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946661</v>
      </c>
      <c r="X17" s="28">
        <f t="shared" si="0"/>
        <v>23687712</v>
      </c>
      <c r="Y17" s="28">
        <f t="shared" si="0"/>
        <v>-22741051</v>
      </c>
      <c r="Z17" s="29">
        <f>+IF(X17&lt;&gt;0,+(Y17/X17)*100,0)</f>
        <v>-96.00357771995877</v>
      </c>
      <c r="AA17" s="30">
        <f>SUM(AA6:AA16)</f>
        <v>31583625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315</v>
      </c>
      <c r="D41" s="32">
        <f>+D17+D30+D39</f>
        <v>0</v>
      </c>
      <c r="E41" s="33">
        <f t="shared" si="3"/>
        <v>-19315600</v>
      </c>
      <c r="F41" s="34">
        <f t="shared" si="3"/>
        <v>31583625</v>
      </c>
      <c r="G41" s="34">
        <f t="shared" si="3"/>
        <v>0</v>
      </c>
      <c r="H41" s="34">
        <f t="shared" si="3"/>
        <v>0</v>
      </c>
      <c r="I41" s="34">
        <f t="shared" si="3"/>
        <v>938966</v>
      </c>
      <c r="J41" s="34">
        <f t="shared" si="3"/>
        <v>938966</v>
      </c>
      <c r="K41" s="34">
        <f t="shared" si="3"/>
        <v>0</v>
      </c>
      <c r="L41" s="34">
        <f t="shared" si="3"/>
        <v>7695</v>
      </c>
      <c r="M41" s="34">
        <f t="shared" si="3"/>
        <v>0</v>
      </c>
      <c r="N41" s="34">
        <f t="shared" si="3"/>
        <v>7695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946661</v>
      </c>
      <c r="X41" s="34">
        <f t="shared" si="3"/>
        <v>23687712</v>
      </c>
      <c r="Y41" s="34">
        <f t="shared" si="3"/>
        <v>-22741051</v>
      </c>
      <c r="Z41" s="35">
        <f>+IF(X41&lt;&gt;0,+(Y41/X41)*100,0)</f>
        <v>-96.00357771995877</v>
      </c>
      <c r="AA41" s="36">
        <f>+AA17+AA30+AA39</f>
        <v>31583625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938966</v>
      </c>
      <c r="L42" s="34">
        <f>+K43+L60</f>
        <v>938966</v>
      </c>
      <c r="M42" s="34">
        <f>+L43+M60</f>
        <v>946661</v>
      </c>
      <c r="N42" s="34">
        <f>+K42</f>
        <v>938966</v>
      </c>
      <c r="O42" s="34">
        <f>+M43+O60</f>
        <v>946661</v>
      </c>
      <c r="P42" s="34">
        <f>+O43+P60</f>
        <v>946661</v>
      </c>
      <c r="Q42" s="34">
        <f>+P43+Q60</f>
        <v>946661</v>
      </c>
      <c r="R42" s="34">
        <f>+O42</f>
        <v>946661</v>
      </c>
      <c r="S42" s="34">
        <f>+Q43+S60</f>
        <v>946661</v>
      </c>
      <c r="T42" s="34">
        <f>+S43+T60</f>
        <v>946661</v>
      </c>
      <c r="U42" s="34">
        <f>+T43+U60</f>
        <v>946661</v>
      </c>
      <c r="V42" s="34">
        <f>+S42</f>
        <v>946661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315</v>
      </c>
      <c r="D43" s="44">
        <f t="shared" ref="D43:AA43" si="4">+D41+D42</f>
        <v>0</v>
      </c>
      <c r="E43" s="45">
        <f t="shared" si="4"/>
        <v>-19315600</v>
      </c>
      <c r="F43" s="46">
        <f t="shared" si="4"/>
        <v>31583625</v>
      </c>
      <c r="G43" s="46">
        <f t="shared" si="4"/>
        <v>0</v>
      </c>
      <c r="H43" s="46">
        <f t="shared" si="4"/>
        <v>0</v>
      </c>
      <c r="I43" s="46">
        <f t="shared" si="4"/>
        <v>938966</v>
      </c>
      <c r="J43" s="46">
        <f>+I43</f>
        <v>938966</v>
      </c>
      <c r="K43" s="46">
        <f t="shared" si="4"/>
        <v>938966</v>
      </c>
      <c r="L43" s="46">
        <f t="shared" si="4"/>
        <v>946661</v>
      </c>
      <c r="M43" s="46">
        <f t="shared" si="4"/>
        <v>946661</v>
      </c>
      <c r="N43" s="46">
        <f>+M43</f>
        <v>946661</v>
      </c>
      <c r="O43" s="46">
        <f t="shared" si="4"/>
        <v>946661</v>
      </c>
      <c r="P43" s="46">
        <f t="shared" si="4"/>
        <v>946661</v>
      </c>
      <c r="Q43" s="46">
        <f t="shared" si="4"/>
        <v>946661</v>
      </c>
      <c r="R43" s="46">
        <f>+Q43</f>
        <v>946661</v>
      </c>
      <c r="S43" s="46">
        <f t="shared" si="4"/>
        <v>946661</v>
      </c>
      <c r="T43" s="46">
        <f t="shared" si="4"/>
        <v>946661</v>
      </c>
      <c r="U43" s="46">
        <f t="shared" si="4"/>
        <v>946661</v>
      </c>
      <c r="V43" s="46">
        <f>+U43</f>
        <v>946661</v>
      </c>
      <c r="W43" s="46">
        <f>+V43</f>
        <v>946661</v>
      </c>
      <c r="X43" s="46">
        <f t="shared" si="4"/>
        <v>23687712</v>
      </c>
      <c r="Y43" s="46">
        <f t="shared" si="4"/>
        <v>-22741051</v>
      </c>
      <c r="Z43" s="47">
        <f>+IF(X43&lt;&gt;0,+(Y43/X43)*100,0)</f>
        <v>-96.00357771995877</v>
      </c>
      <c r="AA43" s="48">
        <f t="shared" si="4"/>
        <v>31583625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13568040</v>
      </c>
      <c r="Y7" s="20">
        <v>-13568040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6650657</v>
      </c>
      <c r="D14" s="18"/>
      <c r="E14" s="19">
        <v>-9251906</v>
      </c>
      <c r="F14" s="20">
        <v>-9001906</v>
      </c>
      <c r="G14" s="20">
        <v>560995</v>
      </c>
      <c r="H14" s="20">
        <v>565325</v>
      </c>
      <c r="I14" s="20">
        <v>551309</v>
      </c>
      <c r="J14" s="20">
        <v>1677629</v>
      </c>
      <c r="K14" s="20">
        <v>558801</v>
      </c>
      <c r="L14" s="20">
        <v>571389</v>
      </c>
      <c r="M14" s="20">
        <v>575124</v>
      </c>
      <c r="N14" s="20">
        <v>1705314</v>
      </c>
      <c r="O14" s="20">
        <v>593199</v>
      </c>
      <c r="P14" s="20">
        <v>588402</v>
      </c>
      <c r="Q14" s="20"/>
      <c r="R14" s="20">
        <v>1181601</v>
      </c>
      <c r="S14" s="20"/>
      <c r="T14" s="20"/>
      <c r="U14" s="20"/>
      <c r="V14" s="20"/>
      <c r="W14" s="20">
        <v>4564544</v>
      </c>
      <c r="X14" s="20">
        <v>-6751422</v>
      </c>
      <c r="Y14" s="20">
        <v>11315966</v>
      </c>
      <c r="Z14" s="21">
        <v>-167.60863118910356</v>
      </c>
      <c r="AA14" s="22">
        <v>-9001906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9088816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558801</v>
      </c>
      <c r="L17" s="28">
        <f t="shared" si="0"/>
        <v>571389</v>
      </c>
      <c r="M17" s="28">
        <f t="shared" si="0"/>
        <v>575124</v>
      </c>
      <c r="N17" s="28">
        <f t="shared" si="0"/>
        <v>1705314</v>
      </c>
      <c r="O17" s="28">
        <f t="shared" si="0"/>
        <v>593199</v>
      </c>
      <c r="P17" s="28">
        <f t="shared" si="0"/>
        <v>588402</v>
      </c>
      <c r="Q17" s="28">
        <f t="shared" si="0"/>
        <v>0</v>
      </c>
      <c r="R17" s="28">
        <f t="shared" si="0"/>
        <v>1181601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4564544</v>
      </c>
      <c r="X17" s="28">
        <f t="shared" si="0"/>
        <v>6816618</v>
      </c>
      <c r="Y17" s="28">
        <f t="shared" si="0"/>
        <v>-2252074</v>
      </c>
      <c r="Z17" s="29">
        <f>+IF(X17&lt;&gt;0,+(Y17/X17)*100,0)</f>
        <v>-33.037996261489198</v>
      </c>
      <c r="AA17" s="30">
        <f>SUM(AA6:AA16)</f>
        <v>9088816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6650657</v>
      </c>
      <c r="D41" s="32">
        <f>+D17+D30+D39</f>
        <v>0</v>
      </c>
      <c r="E41" s="33">
        <f t="shared" si="3"/>
        <v>8838816</v>
      </c>
      <c r="F41" s="34">
        <f t="shared" si="3"/>
        <v>9088816</v>
      </c>
      <c r="G41" s="34">
        <f t="shared" si="3"/>
        <v>560995</v>
      </c>
      <c r="H41" s="34">
        <f t="shared" si="3"/>
        <v>565325</v>
      </c>
      <c r="I41" s="34">
        <f t="shared" si="3"/>
        <v>551309</v>
      </c>
      <c r="J41" s="34">
        <f t="shared" si="3"/>
        <v>1677629</v>
      </c>
      <c r="K41" s="34">
        <f t="shared" si="3"/>
        <v>558801</v>
      </c>
      <c r="L41" s="34">
        <f t="shared" si="3"/>
        <v>571389</v>
      </c>
      <c r="M41" s="34">
        <f t="shared" si="3"/>
        <v>575124</v>
      </c>
      <c r="N41" s="34">
        <f t="shared" si="3"/>
        <v>1705314</v>
      </c>
      <c r="O41" s="34">
        <f t="shared" si="3"/>
        <v>593199</v>
      </c>
      <c r="P41" s="34">
        <f t="shared" si="3"/>
        <v>588402</v>
      </c>
      <c r="Q41" s="34">
        <f t="shared" si="3"/>
        <v>0</v>
      </c>
      <c r="R41" s="34">
        <f t="shared" si="3"/>
        <v>1181601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4564544</v>
      </c>
      <c r="X41" s="34">
        <f t="shared" si="3"/>
        <v>6816618</v>
      </c>
      <c r="Y41" s="34">
        <f t="shared" si="3"/>
        <v>-2252074</v>
      </c>
      <c r="Z41" s="35">
        <f>+IF(X41&lt;&gt;0,+(Y41/X41)*100,0)</f>
        <v>-33.037996261489198</v>
      </c>
      <c r="AA41" s="36">
        <f>+AA17+AA30+AA39</f>
        <v>9088816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560995</v>
      </c>
      <c r="I42" s="34">
        <f>+H43+I60</f>
        <v>1126320</v>
      </c>
      <c r="J42" s="34">
        <f>+G42</f>
        <v>0</v>
      </c>
      <c r="K42" s="34">
        <f>+I43+K60</f>
        <v>1677629</v>
      </c>
      <c r="L42" s="34">
        <f>+K43+L60</f>
        <v>2236430</v>
      </c>
      <c r="M42" s="34">
        <f>+L43+M60</f>
        <v>2807819</v>
      </c>
      <c r="N42" s="34">
        <f>+K42</f>
        <v>1677629</v>
      </c>
      <c r="O42" s="34">
        <f>+M43+O60</f>
        <v>3382943</v>
      </c>
      <c r="P42" s="34">
        <f>+O43+P60</f>
        <v>3976142</v>
      </c>
      <c r="Q42" s="34">
        <f>+P43+Q60</f>
        <v>4564544</v>
      </c>
      <c r="R42" s="34">
        <f>+O42</f>
        <v>3382943</v>
      </c>
      <c r="S42" s="34">
        <f>+Q43+S60</f>
        <v>4564544</v>
      </c>
      <c r="T42" s="34">
        <f>+S43+T60</f>
        <v>4564544</v>
      </c>
      <c r="U42" s="34">
        <f>+T43+U60</f>
        <v>4564544</v>
      </c>
      <c r="V42" s="34">
        <f>+S42</f>
        <v>4564544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6650657</v>
      </c>
      <c r="D43" s="44">
        <f t="shared" ref="D43:AA43" si="4">+D41+D42</f>
        <v>0</v>
      </c>
      <c r="E43" s="45">
        <f t="shared" si="4"/>
        <v>8838816</v>
      </c>
      <c r="F43" s="46">
        <f t="shared" si="4"/>
        <v>9088816</v>
      </c>
      <c r="G43" s="46">
        <f t="shared" si="4"/>
        <v>560995</v>
      </c>
      <c r="H43" s="46">
        <f t="shared" si="4"/>
        <v>1126320</v>
      </c>
      <c r="I43" s="46">
        <f t="shared" si="4"/>
        <v>1677629</v>
      </c>
      <c r="J43" s="46">
        <f>+I43</f>
        <v>1677629</v>
      </c>
      <c r="K43" s="46">
        <f t="shared" si="4"/>
        <v>2236430</v>
      </c>
      <c r="L43" s="46">
        <f t="shared" si="4"/>
        <v>2807819</v>
      </c>
      <c r="M43" s="46">
        <f t="shared" si="4"/>
        <v>3382943</v>
      </c>
      <c r="N43" s="46">
        <f>+M43</f>
        <v>3382943</v>
      </c>
      <c r="O43" s="46">
        <f t="shared" si="4"/>
        <v>3976142</v>
      </c>
      <c r="P43" s="46">
        <f t="shared" si="4"/>
        <v>4564544</v>
      </c>
      <c r="Q43" s="46">
        <f t="shared" si="4"/>
        <v>4564544</v>
      </c>
      <c r="R43" s="46">
        <f>+Q43</f>
        <v>4564544</v>
      </c>
      <c r="S43" s="46">
        <f t="shared" si="4"/>
        <v>4564544</v>
      </c>
      <c r="T43" s="46">
        <f t="shared" si="4"/>
        <v>4564544</v>
      </c>
      <c r="U43" s="46">
        <f t="shared" si="4"/>
        <v>4564544</v>
      </c>
      <c r="V43" s="46">
        <f>+U43</f>
        <v>4564544</v>
      </c>
      <c r="W43" s="46">
        <f>+V43</f>
        <v>4564544</v>
      </c>
      <c r="X43" s="46">
        <f t="shared" si="4"/>
        <v>6816618</v>
      </c>
      <c r="Y43" s="46">
        <f t="shared" si="4"/>
        <v>-2252074</v>
      </c>
      <c r="Z43" s="47">
        <f>+IF(X43&lt;&gt;0,+(Y43/X43)*100,0)</f>
        <v>-33.037996261489198</v>
      </c>
      <c r="AA43" s="48">
        <f t="shared" si="4"/>
        <v>9088816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65549997</v>
      </c>
      <c r="Y7" s="20">
        <v>-65549997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-406077503</v>
      </c>
      <c r="F14" s="20">
        <v>-328254677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-246190977</v>
      </c>
      <c r="Y14" s="20">
        <v>246190977</v>
      </c>
      <c r="Z14" s="21">
        <v>-100</v>
      </c>
      <c r="AA14" s="22">
        <v>-328254677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-18750015</v>
      </c>
      <c r="Y16" s="20">
        <v>18750015</v>
      </c>
      <c r="Z16" s="21">
        <v>-100</v>
      </c>
      <c r="AA16" s="22">
        <v>-25000000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-265854677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-199390995</v>
      </c>
      <c r="Y17" s="28">
        <f t="shared" si="0"/>
        <v>199390995</v>
      </c>
      <c r="Z17" s="29">
        <f>+IF(X17&lt;&gt;0,+(Y17/X17)*100,0)</f>
        <v>-100</v>
      </c>
      <c r="AA17" s="30">
        <f>SUM(AA6:AA16)</f>
        <v>-265854677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-329268658</v>
      </c>
      <c r="F28" s="20">
        <v>-427313923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-320485446</v>
      </c>
      <c r="Y28" s="20">
        <v>320485446</v>
      </c>
      <c r="Z28" s="21">
        <v>-100</v>
      </c>
      <c r="AA28" s="22">
        <v>-427313923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-329268658</v>
      </c>
      <c r="F30" s="28">
        <f t="shared" si="1"/>
        <v>-427313923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-320485446</v>
      </c>
      <c r="Y30" s="28">
        <f t="shared" si="1"/>
        <v>320485446</v>
      </c>
      <c r="Z30" s="29">
        <f>+IF(X30&lt;&gt;0,+(Y30/X30)*100,0)</f>
        <v>-100</v>
      </c>
      <c r="AA30" s="30">
        <f>SUM(AA21:AA29)</f>
        <v>-427313923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-672946161</v>
      </c>
      <c r="F41" s="34">
        <f t="shared" si="3"/>
        <v>-693168600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-519876441</v>
      </c>
      <c r="Y41" s="34">
        <f t="shared" si="3"/>
        <v>519876441</v>
      </c>
      <c r="Z41" s="35">
        <f>+IF(X41&lt;&gt;0,+(Y41/X41)*100,0)</f>
        <v>-100</v>
      </c>
      <c r="AA41" s="36">
        <f>+AA17+AA30+AA39</f>
        <v>-693168600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-672946161</v>
      </c>
      <c r="F43" s="46">
        <f t="shared" si="4"/>
        <v>-693168600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-519876441</v>
      </c>
      <c r="Y43" s="46">
        <f t="shared" si="4"/>
        <v>519876441</v>
      </c>
      <c r="Z43" s="47">
        <f>+IF(X43&lt;&gt;0,+(Y43/X43)*100,0)</f>
        <v>-100</v>
      </c>
      <c r="AA43" s="48">
        <f t="shared" si="4"/>
        <v>-693168600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34332361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25749261</v>
      </c>
      <c r="Y7" s="20">
        <v>-25749261</v>
      </c>
      <c r="Z7" s="21">
        <v>-100</v>
      </c>
      <c r="AA7" s="22">
        <v>34332361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1874997</v>
      </c>
      <c r="Y9" s="20">
        <v>-1874997</v>
      </c>
      <c r="Z9" s="21">
        <v>-100</v>
      </c>
      <c r="AA9" s="22">
        <v>2500000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>
        <v>-264000</v>
      </c>
      <c r="L14" s="20">
        <v>-929</v>
      </c>
      <c r="M14" s="20">
        <v>-14998</v>
      </c>
      <c r="N14" s="20">
        <v>-279927</v>
      </c>
      <c r="O14" s="20"/>
      <c r="P14" s="20"/>
      <c r="Q14" s="20"/>
      <c r="R14" s="20"/>
      <c r="S14" s="20"/>
      <c r="T14" s="20"/>
      <c r="U14" s="20"/>
      <c r="V14" s="20"/>
      <c r="W14" s="20">
        <v>-692975</v>
      </c>
      <c r="X14" s="20"/>
      <c r="Y14" s="20">
        <v>-692975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36832361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-264000</v>
      </c>
      <c r="L17" s="28">
        <f t="shared" si="0"/>
        <v>-929</v>
      </c>
      <c r="M17" s="28">
        <f t="shared" si="0"/>
        <v>-14998</v>
      </c>
      <c r="N17" s="28">
        <f t="shared" si="0"/>
        <v>-279927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-692975</v>
      </c>
      <c r="X17" s="28">
        <f t="shared" si="0"/>
        <v>27624258</v>
      </c>
      <c r="Y17" s="28">
        <f t="shared" si="0"/>
        <v>-28317233</v>
      </c>
      <c r="Z17" s="29">
        <f>+IF(X17&lt;&gt;0,+(Y17/X17)*100,0)</f>
        <v>-102.50857416695138</v>
      </c>
      <c r="AA17" s="30">
        <f>SUM(AA6:AA16)</f>
        <v>36832361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-665719</v>
      </c>
      <c r="D41" s="32">
        <f>+D17+D30+D39</f>
        <v>0</v>
      </c>
      <c r="E41" s="33">
        <f t="shared" si="3"/>
        <v>54720376</v>
      </c>
      <c r="F41" s="34">
        <f t="shared" si="3"/>
        <v>36832361</v>
      </c>
      <c r="G41" s="34">
        <f t="shared" si="3"/>
        <v>-331990</v>
      </c>
      <c r="H41" s="34">
        <f t="shared" si="3"/>
        <v>-45225</v>
      </c>
      <c r="I41" s="34">
        <f t="shared" si="3"/>
        <v>-35833</v>
      </c>
      <c r="J41" s="34">
        <f t="shared" si="3"/>
        <v>-413048</v>
      </c>
      <c r="K41" s="34">
        <f t="shared" si="3"/>
        <v>-264000</v>
      </c>
      <c r="L41" s="34">
        <f t="shared" si="3"/>
        <v>-929</v>
      </c>
      <c r="M41" s="34">
        <f t="shared" si="3"/>
        <v>-14998</v>
      </c>
      <c r="N41" s="34">
        <f t="shared" si="3"/>
        <v>-279927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-692975</v>
      </c>
      <c r="X41" s="34">
        <f t="shared" si="3"/>
        <v>27624258</v>
      </c>
      <c r="Y41" s="34">
        <f t="shared" si="3"/>
        <v>-28317233</v>
      </c>
      <c r="Z41" s="35">
        <f>+IF(X41&lt;&gt;0,+(Y41/X41)*100,0)</f>
        <v>-102.50857416695138</v>
      </c>
      <c r="AA41" s="36">
        <f>+AA17+AA30+AA39</f>
        <v>36832361</v>
      </c>
    </row>
    <row r="42" spans="1:27" x14ac:dyDescent="0.25">
      <c r="A42" s="23" t="s">
        <v>63</v>
      </c>
      <c r="B42" s="17" t="s">
        <v>64</v>
      </c>
      <c r="C42" s="32">
        <v>-3140572</v>
      </c>
      <c r="D42" s="32"/>
      <c r="E42" s="33"/>
      <c r="F42" s="34"/>
      <c r="G42" s="34"/>
      <c r="H42" s="34">
        <f>+G43+H60</f>
        <v>-331990</v>
      </c>
      <c r="I42" s="34">
        <f>+H43+I60</f>
        <v>-377215</v>
      </c>
      <c r="J42" s="34">
        <f>+G42</f>
        <v>0</v>
      </c>
      <c r="K42" s="34">
        <f>+I43+K60</f>
        <v>-413048</v>
      </c>
      <c r="L42" s="34">
        <f>+K43+L60</f>
        <v>-677048</v>
      </c>
      <c r="M42" s="34">
        <f>+L43+M60</f>
        <v>-677977</v>
      </c>
      <c r="N42" s="34">
        <f>+K42</f>
        <v>-413048</v>
      </c>
      <c r="O42" s="34">
        <f>+M43+O60</f>
        <v>-692975</v>
      </c>
      <c r="P42" s="34">
        <f>+O43+P60</f>
        <v>-692975</v>
      </c>
      <c r="Q42" s="34">
        <f>+P43+Q60</f>
        <v>-692975</v>
      </c>
      <c r="R42" s="34">
        <f>+O42</f>
        <v>-692975</v>
      </c>
      <c r="S42" s="34">
        <f>+Q43+S60</f>
        <v>-692975</v>
      </c>
      <c r="T42" s="34">
        <f>+S43+T60</f>
        <v>-692975</v>
      </c>
      <c r="U42" s="34">
        <f>+T43+U60</f>
        <v>-692975</v>
      </c>
      <c r="V42" s="34">
        <f>+S42</f>
        <v>-692975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-3806291</v>
      </c>
      <c r="D43" s="44">
        <f t="shared" ref="D43:AA43" si="4">+D41+D42</f>
        <v>0</v>
      </c>
      <c r="E43" s="45">
        <f t="shared" si="4"/>
        <v>54720376</v>
      </c>
      <c r="F43" s="46">
        <f t="shared" si="4"/>
        <v>36832361</v>
      </c>
      <c r="G43" s="46">
        <f t="shared" si="4"/>
        <v>-331990</v>
      </c>
      <c r="H43" s="46">
        <f t="shared" si="4"/>
        <v>-377215</v>
      </c>
      <c r="I43" s="46">
        <f t="shared" si="4"/>
        <v>-413048</v>
      </c>
      <c r="J43" s="46">
        <f>+I43</f>
        <v>-413048</v>
      </c>
      <c r="K43" s="46">
        <f t="shared" si="4"/>
        <v>-677048</v>
      </c>
      <c r="L43" s="46">
        <f t="shared" si="4"/>
        <v>-677977</v>
      </c>
      <c r="M43" s="46">
        <f t="shared" si="4"/>
        <v>-692975</v>
      </c>
      <c r="N43" s="46">
        <f>+M43</f>
        <v>-692975</v>
      </c>
      <c r="O43" s="46">
        <f t="shared" si="4"/>
        <v>-692975</v>
      </c>
      <c r="P43" s="46">
        <f t="shared" si="4"/>
        <v>-692975</v>
      </c>
      <c r="Q43" s="46">
        <f t="shared" si="4"/>
        <v>-692975</v>
      </c>
      <c r="R43" s="46">
        <f>+Q43</f>
        <v>-692975</v>
      </c>
      <c r="S43" s="46">
        <f t="shared" si="4"/>
        <v>-692975</v>
      </c>
      <c r="T43" s="46">
        <f t="shared" si="4"/>
        <v>-692975</v>
      </c>
      <c r="U43" s="46">
        <f t="shared" si="4"/>
        <v>-692975</v>
      </c>
      <c r="V43" s="46">
        <f>+U43</f>
        <v>-692975</v>
      </c>
      <c r="W43" s="46">
        <f>+V43</f>
        <v>-692975</v>
      </c>
      <c r="X43" s="46">
        <f t="shared" si="4"/>
        <v>27624258</v>
      </c>
      <c r="Y43" s="46">
        <f t="shared" si="4"/>
        <v>-28317233</v>
      </c>
      <c r="Z43" s="47">
        <f>+IF(X43&lt;&gt;0,+(Y43/X43)*100,0)</f>
        <v>-102.50857416695138</v>
      </c>
      <c r="AA43" s="48">
        <f t="shared" si="4"/>
        <v>36832361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>
        <v>209940</v>
      </c>
      <c r="L7" s="20"/>
      <c r="M7" s="20">
        <v>233912</v>
      </c>
      <c r="N7" s="20">
        <v>443852</v>
      </c>
      <c r="O7" s="20">
        <v>384718</v>
      </c>
      <c r="P7" s="20">
        <v>284982</v>
      </c>
      <c r="Q7" s="20">
        <v>266467</v>
      </c>
      <c r="R7" s="20">
        <v>936167</v>
      </c>
      <c r="S7" s="20"/>
      <c r="T7" s="20"/>
      <c r="U7" s="20"/>
      <c r="V7" s="20"/>
      <c r="W7" s="20">
        <v>1463266</v>
      </c>
      <c r="X7" s="20">
        <v>5238216</v>
      </c>
      <c r="Y7" s="20">
        <v>-3774950</v>
      </c>
      <c r="Z7" s="21">
        <v>-72.065565833864056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>
        <v>-60711</v>
      </c>
      <c r="L14" s="20"/>
      <c r="M14" s="20"/>
      <c r="N14" s="20">
        <v>-60711</v>
      </c>
      <c r="O14" s="20"/>
      <c r="P14" s="20">
        <v>-1464</v>
      </c>
      <c r="Q14" s="20">
        <v>-104725</v>
      </c>
      <c r="R14" s="20">
        <v>-106189</v>
      </c>
      <c r="S14" s="20"/>
      <c r="T14" s="20"/>
      <c r="U14" s="20"/>
      <c r="V14" s="20"/>
      <c r="W14" s="20">
        <v>-166900</v>
      </c>
      <c r="X14" s="20"/>
      <c r="Y14" s="20">
        <v>-166900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149229</v>
      </c>
      <c r="L17" s="28">
        <f t="shared" si="0"/>
        <v>0</v>
      </c>
      <c r="M17" s="28">
        <f t="shared" si="0"/>
        <v>233912</v>
      </c>
      <c r="N17" s="28">
        <f t="shared" si="0"/>
        <v>383141</v>
      </c>
      <c r="O17" s="28">
        <f t="shared" si="0"/>
        <v>384718</v>
      </c>
      <c r="P17" s="28">
        <f t="shared" si="0"/>
        <v>283518</v>
      </c>
      <c r="Q17" s="28">
        <f t="shared" si="0"/>
        <v>161742</v>
      </c>
      <c r="R17" s="28">
        <f t="shared" si="0"/>
        <v>829978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1296366</v>
      </c>
      <c r="X17" s="28">
        <f t="shared" si="0"/>
        <v>5238216</v>
      </c>
      <c r="Y17" s="28">
        <f t="shared" si="0"/>
        <v>-3941850</v>
      </c>
      <c r="Z17" s="29">
        <f>+IF(X17&lt;&gt;0,+(Y17/X17)*100,0)</f>
        <v>-75.251765104760864</v>
      </c>
      <c r="AA17" s="30">
        <f>SUM(AA6:AA16)</f>
        <v>6984288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2218361</v>
      </c>
      <c r="D41" s="32">
        <f>+D17+D30+D39</f>
        <v>0</v>
      </c>
      <c r="E41" s="33">
        <f t="shared" si="3"/>
        <v>6984288</v>
      </c>
      <c r="F41" s="34">
        <f t="shared" si="3"/>
        <v>6984288</v>
      </c>
      <c r="G41" s="34">
        <f t="shared" si="3"/>
        <v>0</v>
      </c>
      <c r="H41" s="34">
        <f t="shared" si="3"/>
        <v>0</v>
      </c>
      <c r="I41" s="34">
        <f t="shared" si="3"/>
        <v>83247</v>
      </c>
      <c r="J41" s="34">
        <f t="shared" si="3"/>
        <v>83247</v>
      </c>
      <c r="K41" s="34">
        <f t="shared" si="3"/>
        <v>149229</v>
      </c>
      <c r="L41" s="34">
        <f t="shared" si="3"/>
        <v>0</v>
      </c>
      <c r="M41" s="34">
        <f t="shared" si="3"/>
        <v>233912</v>
      </c>
      <c r="N41" s="34">
        <f t="shared" si="3"/>
        <v>383141</v>
      </c>
      <c r="O41" s="34">
        <f t="shared" si="3"/>
        <v>384718</v>
      </c>
      <c r="P41" s="34">
        <f t="shared" si="3"/>
        <v>283518</v>
      </c>
      <c r="Q41" s="34">
        <f t="shared" si="3"/>
        <v>161742</v>
      </c>
      <c r="R41" s="34">
        <f t="shared" si="3"/>
        <v>829978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1296366</v>
      </c>
      <c r="X41" s="34">
        <f t="shared" si="3"/>
        <v>5238216</v>
      </c>
      <c r="Y41" s="34">
        <f t="shared" si="3"/>
        <v>-3941850</v>
      </c>
      <c r="Z41" s="35">
        <f>+IF(X41&lt;&gt;0,+(Y41/X41)*100,0)</f>
        <v>-75.251765104760864</v>
      </c>
      <c r="AA41" s="36">
        <f>+AA17+AA30+AA39</f>
        <v>6984288</v>
      </c>
    </row>
    <row r="42" spans="1:27" x14ac:dyDescent="0.25">
      <c r="A42" s="23" t="s">
        <v>63</v>
      </c>
      <c r="B42" s="17" t="s">
        <v>64</v>
      </c>
      <c r="C42" s="32">
        <v>17795190</v>
      </c>
      <c r="D42" s="32"/>
      <c r="E42" s="33">
        <v>-17795190</v>
      </c>
      <c r="F42" s="34">
        <v>-17795190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83247</v>
      </c>
      <c r="L42" s="34">
        <f>+K43+L60</f>
        <v>232476</v>
      </c>
      <c r="M42" s="34">
        <f>+L43+M60</f>
        <v>232476</v>
      </c>
      <c r="N42" s="34">
        <f>+K42</f>
        <v>83247</v>
      </c>
      <c r="O42" s="34">
        <f>+M43+O60</f>
        <v>466388</v>
      </c>
      <c r="P42" s="34">
        <f>+O43+P60</f>
        <v>851106</v>
      </c>
      <c r="Q42" s="34">
        <f>+P43+Q60</f>
        <v>1134624</v>
      </c>
      <c r="R42" s="34">
        <f>+O42</f>
        <v>466388</v>
      </c>
      <c r="S42" s="34">
        <f>+Q43+S60</f>
        <v>1296366</v>
      </c>
      <c r="T42" s="34">
        <f>+S43+T60</f>
        <v>1296366</v>
      </c>
      <c r="U42" s="34">
        <f>+T43+U60</f>
        <v>1296366</v>
      </c>
      <c r="V42" s="34">
        <f>+S42</f>
        <v>1296366</v>
      </c>
      <c r="W42" s="34">
        <f>+G42</f>
        <v>0</v>
      </c>
      <c r="X42" s="34">
        <v>-17795190</v>
      </c>
      <c r="Y42" s="34">
        <f>+W42-X42</f>
        <v>17795190</v>
      </c>
      <c r="Z42" s="35">
        <f>+IF(X42&lt;&gt;0,+(Y42/X42)*100,0)</f>
        <v>-100</v>
      </c>
      <c r="AA42" s="36">
        <v>-17795190</v>
      </c>
    </row>
    <row r="43" spans="1:27" x14ac:dyDescent="0.25">
      <c r="A43" s="42" t="s">
        <v>65</v>
      </c>
      <c r="B43" s="43" t="s">
        <v>64</v>
      </c>
      <c r="C43" s="44">
        <f>+C41+C42</f>
        <v>20013551</v>
      </c>
      <c r="D43" s="44">
        <f t="shared" ref="D43:AA43" si="4">+D41+D42</f>
        <v>0</v>
      </c>
      <c r="E43" s="45">
        <f t="shared" si="4"/>
        <v>-10810902</v>
      </c>
      <c r="F43" s="46">
        <f t="shared" si="4"/>
        <v>-10810902</v>
      </c>
      <c r="G43" s="46">
        <f t="shared" si="4"/>
        <v>0</v>
      </c>
      <c r="H43" s="46">
        <f t="shared" si="4"/>
        <v>0</v>
      </c>
      <c r="I43" s="46">
        <f t="shared" si="4"/>
        <v>83247</v>
      </c>
      <c r="J43" s="46">
        <f>+I43</f>
        <v>83247</v>
      </c>
      <c r="K43" s="46">
        <f t="shared" si="4"/>
        <v>232476</v>
      </c>
      <c r="L43" s="46">
        <f t="shared" si="4"/>
        <v>232476</v>
      </c>
      <c r="M43" s="46">
        <f t="shared" si="4"/>
        <v>466388</v>
      </c>
      <c r="N43" s="46">
        <f>+M43</f>
        <v>466388</v>
      </c>
      <c r="O43" s="46">
        <f t="shared" si="4"/>
        <v>851106</v>
      </c>
      <c r="P43" s="46">
        <f t="shared" si="4"/>
        <v>1134624</v>
      </c>
      <c r="Q43" s="46">
        <f t="shared" si="4"/>
        <v>1296366</v>
      </c>
      <c r="R43" s="46">
        <f>+Q43</f>
        <v>1296366</v>
      </c>
      <c r="S43" s="46">
        <f t="shared" si="4"/>
        <v>1296366</v>
      </c>
      <c r="T43" s="46">
        <f t="shared" si="4"/>
        <v>1296366</v>
      </c>
      <c r="U43" s="46">
        <f t="shared" si="4"/>
        <v>1296366</v>
      </c>
      <c r="V43" s="46">
        <f>+U43</f>
        <v>1296366</v>
      </c>
      <c r="W43" s="46">
        <f>+V43</f>
        <v>1296366</v>
      </c>
      <c r="X43" s="46">
        <f t="shared" si="4"/>
        <v>-12556974</v>
      </c>
      <c r="Y43" s="46">
        <f t="shared" si="4"/>
        <v>13853340</v>
      </c>
      <c r="Z43" s="47">
        <f>+IF(X43&lt;&gt;0,+(Y43/X43)*100,0)</f>
        <v>-110.32387261453276</v>
      </c>
      <c r="AA43" s="48">
        <f t="shared" si="4"/>
        <v>-10810902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>
        <v>95757</v>
      </c>
      <c r="L7" s="20">
        <v>62370</v>
      </c>
      <c r="M7" s="20">
        <v>37722</v>
      </c>
      <c r="N7" s="20">
        <v>195849</v>
      </c>
      <c r="O7" s="20">
        <v>29112</v>
      </c>
      <c r="P7" s="20">
        <v>27192</v>
      </c>
      <c r="Q7" s="20">
        <v>43163</v>
      </c>
      <c r="R7" s="20">
        <v>99467</v>
      </c>
      <c r="S7" s="20"/>
      <c r="T7" s="20"/>
      <c r="U7" s="20"/>
      <c r="V7" s="20"/>
      <c r="W7" s="20">
        <v>418255</v>
      </c>
      <c r="X7" s="20">
        <v>17109</v>
      </c>
      <c r="Y7" s="20">
        <v>401146</v>
      </c>
      <c r="Z7" s="21">
        <v>2344.6490151382313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4000000</v>
      </c>
      <c r="L9" s="20"/>
      <c r="M9" s="20"/>
      <c r="N9" s="20">
        <v>4000000</v>
      </c>
      <c r="O9" s="20"/>
      <c r="P9" s="20"/>
      <c r="Q9" s="20"/>
      <c r="R9" s="20"/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>
        <v>19913</v>
      </c>
      <c r="L11" s="20">
        <v>2594</v>
      </c>
      <c r="M11" s="20">
        <v>1320</v>
      </c>
      <c r="N11" s="20">
        <v>23827</v>
      </c>
      <c r="O11" s="20">
        <v>1941</v>
      </c>
      <c r="P11" s="20">
        <v>1531</v>
      </c>
      <c r="Q11" s="20">
        <v>1797</v>
      </c>
      <c r="R11" s="20">
        <v>5269</v>
      </c>
      <c r="S11" s="20"/>
      <c r="T11" s="20"/>
      <c r="U11" s="20"/>
      <c r="V11" s="20"/>
      <c r="W11" s="20">
        <v>37909</v>
      </c>
      <c r="X11" s="20"/>
      <c r="Y11" s="20">
        <v>37909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>
        <v>-680904</v>
      </c>
      <c r="N14" s="20">
        <v>-680904</v>
      </c>
      <c r="O14" s="20"/>
      <c r="P14" s="20"/>
      <c r="Q14" s="20"/>
      <c r="R14" s="20"/>
      <c r="S14" s="20"/>
      <c r="T14" s="20"/>
      <c r="U14" s="20"/>
      <c r="V14" s="20"/>
      <c r="W14" s="20">
        <v>-1181248</v>
      </c>
      <c r="X14" s="20">
        <v>-2911041</v>
      </c>
      <c r="Y14" s="20">
        <v>1729793</v>
      </c>
      <c r="Z14" s="21">
        <v>-59.421801341856742</v>
      </c>
      <c r="AA14" s="22">
        <v>-3881383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4115670</v>
      </c>
      <c r="L17" s="28">
        <f t="shared" si="0"/>
        <v>64964</v>
      </c>
      <c r="M17" s="28">
        <f t="shared" si="0"/>
        <v>-641862</v>
      </c>
      <c r="N17" s="28">
        <f t="shared" si="0"/>
        <v>3538772</v>
      </c>
      <c r="O17" s="28">
        <f t="shared" si="0"/>
        <v>31053</v>
      </c>
      <c r="P17" s="28">
        <f t="shared" si="0"/>
        <v>28723</v>
      </c>
      <c r="Q17" s="28">
        <f t="shared" si="0"/>
        <v>44960</v>
      </c>
      <c r="R17" s="28">
        <f t="shared" si="0"/>
        <v>104736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3274916</v>
      </c>
      <c r="X17" s="28">
        <f t="shared" si="0"/>
        <v>-2893932</v>
      </c>
      <c r="Y17" s="28">
        <f t="shared" si="0"/>
        <v>6168848</v>
      </c>
      <c r="Z17" s="29">
        <f>+IF(X17&lt;&gt;0,+(Y17/X17)*100,0)</f>
        <v>-213.16492578263762</v>
      </c>
      <c r="AA17" s="30">
        <f>SUM(AA6:AA16)</f>
        <v>-3858572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-3858572</v>
      </c>
      <c r="F41" s="34">
        <f t="shared" si="3"/>
        <v>-3858572</v>
      </c>
      <c r="G41" s="34">
        <f t="shared" si="3"/>
        <v>27794</v>
      </c>
      <c r="H41" s="34">
        <f t="shared" si="3"/>
        <v>-432888</v>
      </c>
      <c r="I41" s="34">
        <f t="shared" si="3"/>
        <v>36502</v>
      </c>
      <c r="J41" s="34">
        <f t="shared" si="3"/>
        <v>-368592</v>
      </c>
      <c r="K41" s="34">
        <f t="shared" si="3"/>
        <v>4115670</v>
      </c>
      <c r="L41" s="34">
        <f t="shared" si="3"/>
        <v>64964</v>
      </c>
      <c r="M41" s="34">
        <f t="shared" si="3"/>
        <v>-641862</v>
      </c>
      <c r="N41" s="34">
        <f t="shared" si="3"/>
        <v>3538772</v>
      </c>
      <c r="O41" s="34">
        <f t="shared" si="3"/>
        <v>31053</v>
      </c>
      <c r="P41" s="34">
        <f t="shared" si="3"/>
        <v>28723</v>
      </c>
      <c r="Q41" s="34">
        <f t="shared" si="3"/>
        <v>44960</v>
      </c>
      <c r="R41" s="34">
        <f t="shared" si="3"/>
        <v>104736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3274916</v>
      </c>
      <c r="X41" s="34">
        <f t="shared" si="3"/>
        <v>-2893932</v>
      </c>
      <c r="Y41" s="34">
        <f t="shared" si="3"/>
        <v>6168848</v>
      </c>
      <c r="Z41" s="35">
        <f>+IF(X41&lt;&gt;0,+(Y41/X41)*100,0)</f>
        <v>-213.16492578263762</v>
      </c>
      <c r="AA41" s="36">
        <f>+AA17+AA30+AA39</f>
        <v>-3858572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-14634595</v>
      </c>
      <c r="F42" s="34">
        <v>-14634595</v>
      </c>
      <c r="G42" s="34">
        <v>-7917333</v>
      </c>
      <c r="H42" s="34">
        <f>+G43+H60</f>
        <v>-7889539</v>
      </c>
      <c r="I42" s="34">
        <f>+H43+I60</f>
        <v>-8322427</v>
      </c>
      <c r="J42" s="34">
        <f>+G42</f>
        <v>-7917333</v>
      </c>
      <c r="K42" s="34">
        <f>+I43+K60</f>
        <v>-8285925</v>
      </c>
      <c r="L42" s="34">
        <f>+K43+L60</f>
        <v>-4170255</v>
      </c>
      <c r="M42" s="34">
        <f>+L43+M60</f>
        <v>-4105291</v>
      </c>
      <c r="N42" s="34">
        <f>+K42</f>
        <v>-8285925</v>
      </c>
      <c r="O42" s="34">
        <f>+M43+O60</f>
        <v>-4747153</v>
      </c>
      <c r="P42" s="34">
        <f>+O43+P60</f>
        <v>-4716100</v>
      </c>
      <c r="Q42" s="34">
        <f>+P43+Q60</f>
        <v>-4687377</v>
      </c>
      <c r="R42" s="34">
        <f>+O42</f>
        <v>-4747153</v>
      </c>
      <c r="S42" s="34">
        <f>+Q43+S60</f>
        <v>-4642417</v>
      </c>
      <c r="T42" s="34">
        <f>+S43+T60</f>
        <v>-4642417</v>
      </c>
      <c r="U42" s="34">
        <f>+T43+U60</f>
        <v>-4642417</v>
      </c>
      <c r="V42" s="34">
        <f>+S42</f>
        <v>-4642417</v>
      </c>
      <c r="W42" s="34">
        <f>+G42</f>
        <v>-7917333</v>
      </c>
      <c r="X42" s="34">
        <v>-14634595</v>
      </c>
      <c r="Y42" s="34">
        <f>+W42-X42</f>
        <v>6717262</v>
      </c>
      <c r="Z42" s="35">
        <f>+IF(X42&lt;&gt;0,+(Y42/X42)*100,0)</f>
        <v>-45.899883119416693</v>
      </c>
      <c r="AA42" s="36">
        <v>-14634595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-18493167</v>
      </c>
      <c r="F43" s="46">
        <f t="shared" si="4"/>
        <v>-18493167</v>
      </c>
      <c r="G43" s="46">
        <f t="shared" si="4"/>
        <v>-7889539</v>
      </c>
      <c r="H43" s="46">
        <f t="shared" si="4"/>
        <v>-8322427</v>
      </c>
      <c r="I43" s="46">
        <f t="shared" si="4"/>
        <v>-8285925</v>
      </c>
      <c r="J43" s="46">
        <f>+I43</f>
        <v>-8285925</v>
      </c>
      <c r="K43" s="46">
        <f t="shared" si="4"/>
        <v>-4170255</v>
      </c>
      <c r="L43" s="46">
        <f t="shared" si="4"/>
        <v>-4105291</v>
      </c>
      <c r="M43" s="46">
        <f t="shared" si="4"/>
        <v>-4747153</v>
      </c>
      <c r="N43" s="46">
        <f>+M43</f>
        <v>-4747153</v>
      </c>
      <c r="O43" s="46">
        <f t="shared" si="4"/>
        <v>-4716100</v>
      </c>
      <c r="P43" s="46">
        <f t="shared" si="4"/>
        <v>-4687377</v>
      </c>
      <c r="Q43" s="46">
        <f t="shared" si="4"/>
        <v>-4642417</v>
      </c>
      <c r="R43" s="46">
        <f>+Q43</f>
        <v>-4642417</v>
      </c>
      <c r="S43" s="46">
        <f t="shared" si="4"/>
        <v>-4642417</v>
      </c>
      <c r="T43" s="46">
        <f t="shared" si="4"/>
        <v>-4642417</v>
      </c>
      <c r="U43" s="46">
        <f t="shared" si="4"/>
        <v>-4642417</v>
      </c>
      <c r="V43" s="46">
        <f>+U43</f>
        <v>-4642417</v>
      </c>
      <c r="W43" s="46">
        <f>+V43</f>
        <v>-4642417</v>
      </c>
      <c r="X43" s="46">
        <f t="shared" si="4"/>
        <v>-17528527</v>
      </c>
      <c r="Y43" s="46">
        <f t="shared" si="4"/>
        <v>12886110</v>
      </c>
      <c r="Z43" s="47">
        <f>+IF(X43&lt;&gt;0,+(Y43/X43)*100,0)</f>
        <v>-73.515076309606613</v>
      </c>
      <c r="AA43" s="48">
        <f t="shared" si="4"/>
        <v>-18493167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6676171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5007132</v>
      </c>
      <c r="Y7" s="20">
        <v>-5007132</v>
      </c>
      <c r="Z7" s="21">
        <v>-100</v>
      </c>
      <c r="AA7" s="22">
        <v>6676171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-9661791</v>
      </c>
      <c r="F14" s="20">
        <v>-9169491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-6877125</v>
      </c>
      <c r="Y14" s="20">
        <v>6877125</v>
      </c>
      <c r="Z14" s="21">
        <v>-100</v>
      </c>
      <c r="AA14" s="22">
        <v>-9169491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-2493320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-1869993</v>
      </c>
      <c r="Y17" s="28">
        <f t="shared" si="0"/>
        <v>1869993</v>
      </c>
      <c r="Z17" s="29">
        <f>+IF(X17&lt;&gt;0,+(Y17/X17)*100,0)</f>
        <v>-100</v>
      </c>
      <c r="AA17" s="30">
        <f>SUM(AA6:AA16)</f>
        <v>-2493320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3339953</v>
      </c>
      <c r="F41" s="34">
        <f t="shared" si="3"/>
        <v>-2493320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-1869993</v>
      </c>
      <c r="Y41" s="34">
        <f t="shared" si="3"/>
        <v>1869993</v>
      </c>
      <c r="Z41" s="35">
        <f>+IF(X41&lt;&gt;0,+(Y41/X41)*100,0)</f>
        <v>-100</v>
      </c>
      <c r="AA41" s="36">
        <f>+AA17+AA30+AA39</f>
        <v>-2493320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3339953</v>
      </c>
      <c r="F43" s="46">
        <f t="shared" si="4"/>
        <v>-2493320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-1869993</v>
      </c>
      <c r="Y43" s="46">
        <f t="shared" si="4"/>
        <v>1869993</v>
      </c>
      <c r="Z43" s="47">
        <f>+IF(X43&lt;&gt;0,+(Y43/X43)*100,0)</f>
        <v>-100</v>
      </c>
      <c r="AA43" s="48">
        <f t="shared" si="4"/>
        <v>-2493320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164074806</v>
      </c>
      <c r="Y9" s="20">
        <v>-162496760</v>
      </c>
      <c r="Z9" s="21">
        <v>-99.038215532005566</v>
      </c>
      <c r="AA9" s="22">
        <v>218766399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553325589</v>
      </c>
      <c r="Y10" s="20">
        <v>-592310040</v>
      </c>
      <c r="Z10" s="21">
        <v>-107.04548131787197</v>
      </c>
      <c r="AA10" s="22">
        <v>737767450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-260622956</v>
      </c>
      <c r="F14" s="20">
        <v>-282763116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-212072346</v>
      </c>
      <c r="Y14" s="20">
        <v>212072346</v>
      </c>
      <c r="Z14" s="21">
        <v>-100</v>
      </c>
      <c r="AA14" s="22">
        <v>-282763116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-15750000</v>
      </c>
      <c r="Y16" s="20">
        <v>15750000</v>
      </c>
      <c r="Z16" s="21">
        <v>-100</v>
      </c>
      <c r="AA16" s="22">
        <v>-21000000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652770733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489578049</v>
      </c>
      <c r="Y17" s="28">
        <f t="shared" si="0"/>
        <v>-526984454</v>
      </c>
      <c r="Z17" s="29">
        <f>+IF(X17&lt;&gt;0,+(Y17/X17)*100,0)</f>
        <v>-107.64053965989804</v>
      </c>
      <c r="AA17" s="30">
        <f>SUM(AA6:AA16)</f>
        <v>652770733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-636702983</v>
      </c>
      <c r="F28" s="20">
        <v>-636702983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-477527238</v>
      </c>
      <c r="Y28" s="20">
        <v>477527238</v>
      </c>
      <c r="Z28" s="21">
        <v>-100</v>
      </c>
      <c r="AA28" s="22">
        <v>-636702983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-636702983</v>
      </c>
      <c r="F30" s="28">
        <f t="shared" si="1"/>
        <v>-636702983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-477527238</v>
      </c>
      <c r="Y30" s="28">
        <f t="shared" si="1"/>
        <v>477527238</v>
      </c>
      <c r="Z30" s="29">
        <f>+IF(X30&lt;&gt;0,+(Y30/X30)*100,0)</f>
        <v>-100</v>
      </c>
      <c r="AA30" s="30">
        <f>SUM(AA21:AA29)</f>
        <v>-636702983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38207910</v>
      </c>
      <c r="F41" s="34">
        <f t="shared" si="3"/>
        <v>16067750</v>
      </c>
      <c r="G41" s="34">
        <f t="shared" si="3"/>
        <v>7492361</v>
      </c>
      <c r="H41" s="34">
        <f t="shared" si="3"/>
        <v>-38859338</v>
      </c>
      <c r="I41" s="34">
        <f t="shared" si="3"/>
        <v>-31073409</v>
      </c>
      <c r="J41" s="34">
        <f t="shared" si="3"/>
        <v>-62440386</v>
      </c>
      <c r="K41" s="34">
        <f t="shared" si="3"/>
        <v>25033981</v>
      </c>
      <c r="L41" s="34">
        <f t="shared" si="3"/>
        <v>0</v>
      </c>
      <c r="M41" s="34">
        <f t="shared" si="3"/>
        <v>0</v>
      </c>
      <c r="N41" s="34">
        <f t="shared" si="3"/>
        <v>25033981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-37406405</v>
      </c>
      <c r="X41" s="34">
        <f t="shared" si="3"/>
        <v>12050811</v>
      </c>
      <c r="Y41" s="34">
        <f t="shared" si="3"/>
        <v>-49457216</v>
      </c>
      <c r="Z41" s="35">
        <f>+IF(X41&lt;&gt;0,+(Y41/X41)*100,0)</f>
        <v>-410.40570630474582</v>
      </c>
      <c r="AA41" s="36">
        <f>+AA17+AA30+AA39</f>
        <v>16067750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7492361</v>
      </c>
      <c r="I42" s="34">
        <f>+H43+I60</f>
        <v>-31366977</v>
      </c>
      <c r="J42" s="34">
        <f>+G42</f>
        <v>0</v>
      </c>
      <c r="K42" s="34">
        <f>+I43+K60</f>
        <v>-62440386</v>
      </c>
      <c r="L42" s="34">
        <f>+K43+L60</f>
        <v>-37406405</v>
      </c>
      <c r="M42" s="34">
        <f>+L43+M60</f>
        <v>-37406405</v>
      </c>
      <c r="N42" s="34">
        <f>+K42</f>
        <v>-62440386</v>
      </c>
      <c r="O42" s="34">
        <f>+M43+O60</f>
        <v>-37406405</v>
      </c>
      <c r="P42" s="34">
        <f>+O43+P60</f>
        <v>-37406405</v>
      </c>
      <c r="Q42" s="34">
        <f>+P43+Q60</f>
        <v>-37406405</v>
      </c>
      <c r="R42" s="34">
        <f>+O42</f>
        <v>-37406405</v>
      </c>
      <c r="S42" s="34">
        <f>+Q43+S60</f>
        <v>-37406405</v>
      </c>
      <c r="T42" s="34">
        <f>+S43+T60</f>
        <v>-37406405</v>
      </c>
      <c r="U42" s="34">
        <f>+T43+U60</f>
        <v>-37406405</v>
      </c>
      <c r="V42" s="34">
        <f>+S42</f>
        <v>-37406405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38207910</v>
      </c>
      <c r="F43" s="46">
        <f t="shared" si="4"/>
        <v>16067750</v>
      </c>
      <c r="G43" s="46">
        <f t="shared" si="4"/>
        <v>7492361</v>
      </c>
      <c r="H43" s="46">
        <f t="shared" si="4"/>
        <v>-31366977</v>
      </c>
      <c r="I43" s="46">
        <f t="shared" si="4"/>
        <v>-62440386</v>
      </c>
      <c r="J43" s="46">
        <f>+I43</f>
        <v>-62440386</v>
      </c>
      <c r="K43" s="46">
        <f t="shared" si="4"/>
        <v>-37406405</v>
      </c>
      <c r="L43" s="46">
        <f t="shared" si="4"/>
        <v>-37406405</v>
      </c>
      <c r="M43" s="46">
        <f t="shared" si="4"/>
        <v>-37406405</v>
      </c>
      <c r="N43" s="46">
        <f>+M43</f>
        <v>-37406405</v>
      </c>
      <c r="O43" s="46">
        <f t="shared" si="4"/>
        <v>-37406405</v>
      </c>
      <c r="P43" s="46">
        <f t="shared" si="4"/>
        <v>-37406405</v>
      </c>
      <c r="Q43" s="46">
        <f t="shared" si="4"/>
        <v>-37406405</v>
      </c>
      <c r="R43" s="46">
        <f>+Q43</f>
        <v>-37406405</v>
      </c>
      <c r="S43" s="46">
        <f t="shared" si="4"/>
        <v>-37406405</v>
      </c>
      <c r="T43" s="46">
        <f t="shared" si="4"/>
        <v>-37406405</v>
      </c>
      <c r="U43" s="46">
        <f t="shared" si="4"/>
        <v>-37406405</v>
      </c>
      <c r="V43" s="46">
        <f>+U43</f>
        <v>-37406405</v>
      </c>
      <c r="W43" s="46">
        <f>+V43</f>
        <v>-37406405</v>
      </c>
      <c r="X43" s="46">
        <f t="shared" si="4"/>
        <v>12050811</v>
      </c>
      <c r="Y43" s="46">
        <f t="shared" si="4"/>
        <v>-49457216</v>
      </c>
      <c r="Z43" s="47">
        <f>+IF(X43&lt;&gt;0,+(Y43/X43)*100,0)</f>
        <v>-410.40570630474582</v>
      </c>
      <c r="AA43" s="48">
        <f t="shared" si="4"/>
        <v>16067750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1500000</v>
      </c>
      <c r="F36" s="20">
        <v>1500000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1125000</v>
      </c>
      <c r="Y36" s="20">
        <v>-1125000</v>
      </c>
      <c r="Z36" s="21">
        <v>-100</v>
      </c>
      <c r="AA36" s="22">
        <v>1500000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1500000</v>
      </c>
      <c r="F39" s="28">
        <f t="shared" si="2"/>
        <v>1500000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1125000</v>
      </c>
      <c r="Y39" s="28">
        <f t="shared" si="2"/>
        <v>-1125000</v>
      </c>
      <c r="Z39" s="29">
        <f>+IF(X39&lt;&gt;0,+(Y39/X39)*100,0)</f>
        <v>-100</v>
      </c>
      <c r="AA39" s="30">
        <f>SUM(AA34:AA38)</f>
        <v>1500000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1500000</v>
      </c>
      <c r="F41" s="34">
        <f t="shared" si="3"/>
        <v>1500000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1125000</v>
      </c>
      <c r="Y41" s="34">
        <f t="shared" si="3"/>
        <v>-1125000</v>
      </c>
      <c r="Z41" s="35">
        <f>+IF(X41&lt;&gt;0,+(Y41/X41)*100,0)</f>
        <v>-100</v>
      </c>
      <c r="AA41" s="36">
        <f>+AA17+AA30+AA39</f>
        <v>1500000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1500000</v>
      </c>
      <c r="F43" s="46">
        <f t="shared" si="4"/>
        <v>1500000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1125000</v>
      </c>
      <c r="Y43" s="46">
        <f t="shared" si="4"/>
        <v>-1125000</v>
      </c>
      <c r="Z43" s="47">
        <f>+IF(X43&lt;&gt;0,+(Y43/X43)*100,0)</f>
        <v>-100</v>
      </c>
      <c r="AA43" s="48">
        <f t="shared" si="4"/>
        <v>1500000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131547230</v>
      </c>
      <c r="G7" s="20">
        <v>13103941</v>
      </c>
      <c r="H7" s="20">
        <v>16272023</v>
      </c>
      <c r="I7" s="20">
        <v>20158944</v>
      </c>
      <c r="J7" s="20">
        <v>49534908</v>
      </c>
      <c r="K7" s="20">
        <v>17874173</v>
      </c>
      <c r="L7" s="20">
        <v>13401966</v>
      </c>
      <c r="M7" s="20">
        <v>12651834</v>
      </c>
      <c r="N7" s="20">
        <v>43927973</v>
      </c>
      <c r="O7" s="20">
        <v>14931015</v>
      </c>
      <c r="P7" s="20">
        <v>10140424</v>
      </c>
      <c r="Q7" s="20">
        <v>9342380</v>
      </c>
      <c r="R7" s="20">
        <v>34413819</v>
      </c>
      <c r="S7" s="20"/>
      <c r="T7" s="20"/>
      <c r="U7" s="20"/>
      <c r="V7" s="20"/>
      <c r="W7" s="20">
        <v>127876700</v>
      </c>
      <c r="X7" s="20">
        <v>99713704</v>
      </c>
      <c r="Y7" s="20">
        <v>28162996</v>
      </c>
      <c r="Z7" s="21">
        <v>28.243857032931004</v>
      </c>
      <c r="AA7" s="22">
        <v>131547230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67996000</v>
      </c>
      <c r="D10" s="18"/>
      <c r="E10" s="19">
        <v>102855000</v>
      </c>
      <c r="F10" s="20">
        <v>109120841</v>
      </c>
      <c r="G10" s="20">
        <v>30000000</v>
      </c>
      <c r="H10" s="20"/>
      <c r="I10" s="20"/>
      <c r="J10" s="20">
        <v>30000000</v>
      </c>
      <c r="K10" s="20"/>
      <c r="L10" s="20"/>
      <c r="M10" s="20">
        <v>20000000</v>
      </c>
      <c r="N10" s="20">
        <v>20000000</v>
      </c>
      <c r="O10" s="20"/>
      <c r="P10" s="20"/>
      <c r="Q10" s="20">
        <v>10855000</v>
      </c>
      <c r="R10" s="20">
        <v>10855000</v>
      </c>
      <c r="S10" s="20"/>
      <c r="T10" s="20"/>
      <c r="U10" s="20"/>
      <c r="V10" s="20"/>
      <c r="W10" s="20">
        <v>60855000</v>
      </c>
      <c r="X10" s="20">
        <v>81057400</v>
      </c>
      <c r="Y10" s="20">
        <v>-20202400</v>
      </c>
      <c r="Z10" s="21">
        <v>-24.92357267812686</v>
      </c>
      <c r="AA10" s="22">
        <v>109120841</v>
      </c>
    </row>
    <row r="11" spans="1:27" x14ac:dyDescent="0.25">
      <c r="A11" s="23" t="s">
        <v>40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>
        <v>163499</v>
      </c>
      <c r="L11" s="20">
        <v>149233</v>
      </c>
      <c r="M11" s="20">
        <v>104398</v>
      </c>
      <c r="N11" s="20">
        <v>417130</v>
      </c>
      <c r="O11" s="20">
        <v>161032</v>
      </c>
      <c r="P11" s="20">
        <v>73914</v>
      </c>
      <c r="Q11" s="20">
        <v>102922</v>
      </c>
      <c r="R11" s="20">
        <v>337868</v>
      </c>
      <c r="S11" s="20"/>
      <c r="T11" s="20"/>
      <c r="U11" s="20"/>
      <c r="V11" s="20"/>
      <c r="W11" s="20">
        <v>1129155</v>
      </c>
      <c r="X11" s="20">
        <v>17722525</v>
      </c>
      <c r="Y11" s="20">
        <v>-16593370</v>
      </c>
      <c r="Z11" s="21">
        <v>-93.628701327829972</v>
      </c>
      <c r="AA11" s="22">
        <v>24021084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-72447959</v>
      </c>
      <c r="F14" s="20">
        <v>-90629868</v>
      </c>
      <c r="G14" s="20"/>
      <c r="H14" s="20">
        <v>-3961021</v>
      </c>
      <c r="I14" s="20">
        <v>-4905863</v>
      </c>
      <c r="J14" s="20">
        <v>-8866884</v>
      </c>
      <c r="K14" s="20">
        <v>-700234</v>
      </c>
      <c r="L14" s="20">
        <v>-4074423</v>
      </c>
      <c r="M14" s="20">
        <v>-3738141</v>
      </c>
      <c r="N14" s="20">
        <v>-8512798</v>
      </c>
      <c r="O14" s="20">
        <v>-4281742</v>
      </c>
      <c r="P14" s="20">
        <v>-4804782</v>
      </c>
      <c r="Q14" s="20">
        <v>-1756098</v>
      </c>
      <c r="R14" s="20">
        <v>-10842622</v>
      </c>
      <c r="S14" s="20"/>
      <c r="T14" s="20"/>
      <c r="U14" s="20"/>
      <c r="V14" s="20"/>
      <c r="W14" s="20">
        <v>-28222304</v>
      </c>
      <c r="X14" s="20">
        <v>-49952727</v>
      </c>
      <c r="Y14" s="20">
        <v>21730423</v>
      </c>
      <c r="Z14" s="21">
        <v>-43.501975377640548</v>
      </c>
      <c r="AA14" s="22">
        <v>-90629868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174059287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17337438</v>
      </c>
      <c r="L17" s="28">
        <f t="shared" si="0"/>
        <v>9476776</v>
      </c>
      <c r="M17" s="28">
        <f t="shared" si="0"/>
        <v>29018091</v>
      </c>
      <c r="N17" s="28">
        <f t="shared" si="0"/>
        <v>55832305</v>
      </c>
      <c r="O17" s="28">
        <f t="shared" si="0"/>
        <v>10810305</v>
      </c>
      <c r="P17" s="28">
        <f t="shared" si="0"/>
        <v>5409556</v>
      </c>
      <c r="Q17" s="28">
        <f t="shared" si="0"/>
        <v>18544204</v>
      </c>
      <c r="R17" s="28">
        <f t="shared" si="0"/>
        <v>34764065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161638551</v>
      </c>
      <c r="X17" s="28">
        <f t="shared" si="0"/>
        <v>148540902</v>
      </c>
      <c r="Y17" s="28">
        <f t="shared" si="0"/>
        <v>13097649</v>
      </c>
      <c r="Z17" s="29">
        <f>+IF(X17&lt;&gt;0,+(Y17/X17)*100,0)</f>
        <v>8.817537004050239</v>
      </c>
      <c r="AA17" s="30">
        <f>SUM(AA6:AA16)</f>
        <v>174059287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-89121139</v>
      </c>
      <c r="D28" s="18"/>
      <c r="E28" s="19">
        <v>-62490000</v>
      </c>
      <c r="F28" s="20">
        <v>-121403805</v>
      </c>
      <c r="G28" s="20">
        <v>-7998171</v>
      </c>
      <c r="H28" s="20"/>
      <c r="I28" s="20">
        <v>-11568243</v>
      </c>
      <c r="J28" s="20">
        <v>-19566414</v>
      </c>
      <c r="K28" s="20"/>
      <c r="L28" s="20">
        <v>-33251752</v>
      </c>
      <c r="M28" s="20">
        <v>-250471</v>
      </c>
      <c r="N28" s="20">
        <v>-33502223</v>
      </c>
      <c r="O28" s="20">
        <v>-17209613</v>
      </c>
      <c r="P28" s="20">
        <v>-3417039</v>
      </c>
      <c r="Q28" s="20">
        <v>-14104286</v>
      </c>
      <c r="R28" s="20">
        <v>-34730938</v>
      </c>
      <c r="S28" s="20"/>
      <c r="T28" s="20"/>
      <c r="U28" s="20"/>
      <c r="V28" s="20"/>
      <c r="W28" s="20">
        <v>-87799575</v>
      </c>
      <c r="X28" s="20">
        <v>-96420067</v>
      </c>
      <c r="Y28" s="20">
        <v>8620492</v>
      </c>
      <c r="Z28" s="21">
        <v>-8.9405579857147366</v>
      </c>
      <c r="AA28" s="22">
        <v>-121403805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-89121139</v>
      </c>
      <c r="D30" s="26">
        <f t="shared" ref="D30:Y30" si="1">SUM(D21:D29)</f>
        <v>0</v>
      </c>
      <c r="E30" s="27">
        <f t="shared" si="1"/>
        <v>-62490000</v>
      </c>
      <c r="F30" s="28">
        <f t="shared" si="1"/>
        <v>-121403805</v>
      </c>
      <c r="G30" s="28">
        <f t="shared" si="1"/>
        <v>-7998171</v>
      </c>
      <c r="H30" s="28">
        <f t="shared" si="1"/>
        <v>0</v>
      </c>
      <c r="I30" s="28">
        <f t="shared" si="1"/>
        <v>-11568243</v>
      </c>
      <c r="J30" s="28">
        <f t="shared" si="1"/>
        <v>-19566414</v>
      </c>
      <c r="K30" s="28">
        <f t="shared" si="1"/>
        <v>0</v>
      </c>
      <c r="L30" s="28">
        <f t="shared" si="1"/>
        <v>-33251752</v>
      </c>
      <c r="M30" s="28">
        <f t="shared" si="1"/>
        <v>-250471</v>
      </c>
      <c r="N30" s="28">
        <f t="shared" si="1"/>
        <v>-33502223</v>
      </c>
      <c r="O30" s="28">
        <f t="shared" si="1"/>
        <v>-17209613</v>
      </c>
      <c r="P30" s="28">
        <f t="shared" si="1"/>
        <v>-3417039</v>
      </c>
      <c r="Q30" s="28">
        <f t="shared" si="1"/>
        <v>-14104286</v>
      </c>
      <c r="R30" s="28">
        <f t="shared" si="1"/>
        <v>-34730938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-87799575</v>
      </c>
      <c r="X30" s="28">
        <f t="shared" si="1"/>
        <v>-96420067</v>
      </c>
      <c r="Y30" s="28">
        <f t="shared" si="1"/>
        <v>8620492</v>
      </c>
      <c r="Z30" s="29">
        <f>+IF(X30&lt;&gt;0,+(Y30/X30)*100,0)</f>
        <v>-8.9405579857147366</v>
      </c>
      <c r="AA30" s="30">
        <f>SUM(AA21:AA29)</f>
        <v>-121403805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131445870</v>
      </c>
      <c r="D41" s="32">
        <f>+D17+D30+D39</f>
        <v>0</v>
      </c>
      <c r="E41" s="33">
        <f t="shared" si="3"/>
        <v>108011953</v>
      </c>
      <c r="F41" s="34">
        <f t="shared" si="3"/>
        <v>52655482</v>
      </c>
      <c r="G41" s="34">
        <f t="shared" si="3"/>
        <v>35226257</v>
      </c>
      <c r="H41" s="34">
        <f t="shared" si="3"/>
        <v>12508769</v>
      </c>
      <c r="I41" s="34">
        <f t="shared" si="3"/>
        <v>3740741</v>
      </c>
      <c r="J41" s="34">
        <f t="shared" si="3"/>
        <v>51475767</v>
      </c>
      <c r="K41" s="34">
        <f t="shared" si="3"/>
        <v>17337438</v>
      </c>
      <c r="L41" s="34">
        <f t="shared" si="3"/>
        <v>-23774976</v>
      </c>
      <c r="M41" s="34">
        <f t="shared" si="3"/>
        <v>28767620</v>
      </c>
      <c r="N41" s="34">
        <f t="shared" si="3"/>
        <v>22330082</v>
      </c>
      <c r="O41" s="34">
        <f t="shared" si="3"/>
        <v>-6399308</v>
      </c>
      <c r="P41" s="34">
        <f t="shared" si="3"/>
        <v>1992517</v>
      </c>
      <c r="Q41" s="34">
        <f t="shared" si="3"/>
        <v>4439918</v>
      </c>
      <c r="R41" s="34">
        <f t="shared" si="3"/>
        <v>33127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73838976</v>
      </c>
      <c r="X41" s="34">
        <f t="shared" si="3"/>
        <v>52120835</v>
      </c>
      <c r="Y41" s="34">
        <f t="shared" si="3"/>
        <v>21718141</v>
      </c>
      <c r="Z41" s="35">
        <f>+IF(X41&lt;&gt;0,+(Y41/X41)*100,0)</f>
        <v>41.668827830559508</v>
      </c>
      <c r="AA41" s="36">
        <f>+AA17+AA30+AA39</f>
        <v>52655482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35226257</v>
      </c>
      <c r="I42" s="34">
        <f>+H43+I60</f>
        <v>47735026</v>
      </c>
      <c r="J42" s="34">
        <f>+G42</f>
        <v>0</v>
      </c>
      <c r="K42" s="34">
        <f>+I43+K60</f>
        <v>51475767</v>
      </c>
      <c r="L42" s="34">
        <f>+K43+L60</f>
        <v>68813205</v>
      </c>
      <c r="M42" s="34">
        <f>+L43+M60</f>
        <v>45038229</v>
      </c>
      <c r="N42" s="34">
        <f>+K42</f>
        <v>51475767</v>
      </c>
      <c r="O42" s="34">
        <f>+M43+O60</f>
        <v>73805849</v>
      </c>
      <c r="P42" s="34">
        <f>+O43+P60</f>
        <v>67406541</v>
      </c>
      <c r="Q42" s="34">
        <f>+P43+Q60</f>
        <v>69399058</v>
      </c>
      <c r="R42" s="34">
        <f>+O42</f>
        <v>73805849</v>
      </c>
      <c r="S42" s="34">
        <f>+Q43+S60</f>
        <v>73838976</v>
      </c>
      <c r="T42" s="34">
        <f>+S43+T60</f>
        <v>73838976</v>
      </c>
      <c r="U42" s="34">
        <f>+T43+U60</f>
        <v>73838976</v>
      </c>
      <c r="V42" s="34">
        <f>+S42</f>
        <v>73838976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131445870</v>
      </c>
      <c r="D43" s="44">
        <f t="shared" ref="D43:AA43" si="4">+D41+D42</f>
        <v>0</v>
      </c>
      <c r="E43" s="45">
        <f t="shared" si="4"/>
        <v>108011953</v>
      </c>
      <c r="F43" s="46">
        <f t="shared" si="4"/>
        <v>52655482</v>
      </c>
      <c r="G43" s="46">
        <f t="shared" si="4"/>
        <v>35226257</v>
      </c>
      <c r="H43" s="46">
        <f t="shared" si="4"/>
        <v>47735026</v>
      </c>
      <c r="I43" s="46">
        <f t="shared" si="4"/>
        <v>51475767</v>
      </c>
      <c r="J43" s="46">
        <f>+I43</f>
        <v>51475767</v>
      </c>
      <c r="K43" s="46">
        <f t="shared" si="4"/>
        <v>68813205</v>
      </c>
      <c r="L43" s="46">
        <f t="shared" si="4"/>
        <v>45038229</v>
      </c>
      <c r="M43" s="46">
        <f t="shared" si="4"/>
        <v>73805849</v>
      </c>
      <c r="N43" s="46">
        <f>+M43</f>
        <v>73805849</v>
      </c>
      <c r="O43" s="46">
        <f t="shared" si="4"/>
        <v>67406541</v>
      </c>
      <c r="P43" s="46">
        <f t="shared" si="4"/>
        <v>69399058</v>
      </c>
      <c r="Q43" s="46">
        <f t="shared" si="4"/>
        <v>73838976</v>
      </c>
      <c r="R43" s="46">
        <f>+Q43</f>
        <v>73838976</v>
      </c>
      <c r="S43" s="46">
        <f t="shared" si="4"/>
        <v>73838976</v>
      </c>
      <c r="T43" s="46">
        <f t="shared" si="4"/>
        <v>73838976</v>
      </c>
      <c r="U43" s="46">
        <f t="shared" si="4"/>
        <v>73838976</v>
      </c>
      <c r="V43" s="46">
        <f>+U43</f>
        <v>73838976</v>
      </c>
      <c r="W43" s="46">
        <f>+V43</f>
        <v>73838976</v>
      </c>
      <c r="X43" s="46">
        <f t="shared" si="4"/>
        <v>52120835</v>
      </c>
      <c r="Y43" s="46">
        <f t="shared" si="4"/>
        <v>21718141</v>
      </c>
      <c r="Z43" s="47">
        <f>+IF(X43&lt;&gt;0,+(Y43/X43)*100,0)</f>
        <v>41.668827830559508</v>
      </c>
      <c r="AA43" s="48">
        <f t="shared" si="4"/>
        <v>52655482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222444983</v>
      </c>
      <c r="D7" s="18"/>
      <c r="E7" s="19">
        <v>983272082</v>
      </c>
      <c r="F7" s="20">
        <v>1052636695</v>
      </c>
      <c r="G7" s="20">
        <v>21948957</v>
      </c>
      <c r="H7" s="20">
        <v>24709186</v>
      </c>
      <c r="I7" s="20">
        <v>30064226</v>
      </c>
      <c r="J7" s="20">
        <v>76722369</v>
      </c>
      <c r="K7" s="20">
        <v>28107146</v>
      </c>
      <c r="L7" s="20">
        <v>21150815</v>
      </c>
      <c r="M7" s="20">
        <v>20013136</v>
      </c>
      <c r="N7" s="20">
        <v>69271097</v>
      </c>
      <c r="O7" s="20">
        <v>22602261</v>
      </c>
      <c r="P7" s="20">
        <v>16658415</v>
      </c>
      <c r="Q7" s="20">
        <v>17672848</v>
      </c>
      <c r="R7" s="20">
        <v>56933524</v>
      </c>
      <c r="S7" s="20"/>
      <c r="T7" s="20"/>
      <c r="U7" s="20"/>
      <c r="V7" s="20"/>
      <c r="W7" s="20">
        <v>202926990</v>
      </c>
      <c r="X7" s="20">
        <v>790100126</v>
      </c>
      <c r="Y7" s="20">
        <v>-587173136</v>
      </c>
      <c r="Z7" s="21">
        <v>-74.316294438864574</v>
      </c>
      <c r="AA7" s="22">
        <v>1052636695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1645934</v>
      </c>
      <c r="F8" s="20">
        <v>1545934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1159443</v>
      </c>
      <c r="Y8" s="20">
        <v>-1159443</v>
      </c>
      <c r="Z8" s="21">
        <v>-100</v>
      </c>
      <c r="AA8" s="22">
        <v>1545934</v>
      </c>
    </row>
    <row r="9" spans="1:27" x14ac:dyDescent="0.25">
      <c r="A9" s="23" t="s">
        <v>37</v>
      </c>
      <c r="B9" s="17" t="s">
        <v>38</v>
      </c>
      <c r="C9" s="18">
        <v>68125473</v>
      </c>
      <c r="D9" s="18"/>
      <c r="E9" s="19">
        <v>777199521</v>
      </c>
      <c r="F9" s="20">
        <v>784868271</v>
      </c>
      <c r="G9" s="20">
        <v>2008411</v>
      </c>
      <c r="H9" s="20">
        <v>149360</v>
      </c>
      <c r="I9" s="20">
        <v>-128000</v>
      </c>
      <c r="J9" s="20">
        <v>2029771</v>
      </c>
      <c r="K9" s="20">
        <v>4128052</v>
      </c>
      <c r="L9" s="20">
        <v>100288</v>
      </c>
      <c r="M9" s="20">
        <v>83740</v>
      </c>
      <c r="N9" s="20">
        <v>4312080</v>
      </c>
      <c r="O9" s="20">
        <v>90755</v>
      </c>
      <c r="P9" s="20">
        <v>74737</v>
      </c>
      <c r="Q9" s="20">
        <v>119165</v>
      </c>
      <c r="R9" s="20">
        <v>284657</v>
      </c>
      <c r="S9" s="20"/>
      <c r="T9" s="20"/>
      <c r="U9" s="20"/>
      <c r="V9" s="20"/>
      <c r="W9" s="20">
        <v>6626508</v>
      </c>
      <c r="X9" s="20">
        <v>590568393</v>
      </c>
      <c r="Y9" s="20">
        <v>-583941885</v>
      </c>
      <c r="Z9" s="21">
        <v>-98.877944014860276</v>
      </c>
      <c r="AA9" s="22">
        <v>784868271</v>
      </c>
    </row>
    <row r="10" spans="1:27" x14ac:dyDescent="0.25">
      <c r="A10" s="23" t="s">
        <v>39</v>
      </c>
      <c r="B10" s="17" t="s">
        <v>38</v>
      </c>
      <c r="C10" s="18">
        <v>142996000</v>
      </c>
      <c r="D10" s="18"/>
      <c r="E10" s="19">
        <v>953185450</v>
      </c>
      <c r="F10" s="20">
        <v>971251291</v>
      </c>
      <c r="G10" s="20">
        <v>50662361</v>
      </c>
      <c r="H10" s="20">
        <v>-38859338</v>
      </c>
      <c r="I10" s="20">
        <v>-30821455</v>
      </c>
      <c r="J10" s="20">
        <v>-19018432</v>
      </c>
      <c r="K10" s="20">
        <v>35033981</v>
      </c>
      <c r="L10" s="20"/>
      <c r="M10" s="20">
        <v>20000000</v>
      </c>
      <c r="N10" s="20">
        <v>55033981</v>
      </c>
      <c r="O10" s="20"/>
      <c r="P10" s="20"/>
      <c r="Q10" s="20">
        <v>28418000</v>
      </c>
      <c r="R10" s="20">
        <v>28418000</v>
      </c>
      <c r="S10" s="20"/>
      <c r="T10" s="20"/>
      <c r="U10" s="20"/>
      <c r="V10" s="20"/>
      <c r="W10" s="20">
        <v>64433549</v>
      </c>
      <c r="X10" s="20">
        <v>727446627</v>
      </c>
      <c r="Y10" s="20">
        <v>-663013078</v>
      </c>
      <c r="Z10" s="21">
        <v>-91.142504946964308</v>
      </c>
      <c r="AA10" s="22">
        <v>971251291</v>
      </c>
    </row>
    <row r="11" spans="1:27" x14ac:dyDescent="0.25">
      <c r="A11" s="23" t="s">
        <v>40</v>
      </c>
      <c r="B11" s="17" t="s">
        <v>32</v>
      </c>
      <c r="C11" s="18">
        <v>1037095</v>
      </c>
      <c r="D11" s="18"/>
      <c r="E11" s="19">
        <v>77862642</v>
      </c>
      <c r="F11" s="20">
        <v>77774920</v>
      </c>
      <c r="G11" s="20">
        <v>126352</v>
      </c>
      <c r="H11" s="20">
        <v>206315</v>
      </c>
      <c r="I11" s="20">
        <v>65860</v>
      </c>
      <c r="J11" s="20">
        <v>398527</v>
      </c>
      <c r="K11" s="20">
        <v>191922</v>
      </c>
      <c r="L11" s="20">
        <v>162927</v>
      </c>
      <c r="M11" s="20">
        <v>110162</v>
      </c>
      <c r="N11" s="20">
        <v>465011</v>
      </c>
      <c r="O11" s="20">
        <v>168842</v>
      </c>
      <c r="P11" s="20">
        <v>83232</v>
      </c>
      <c r="Q11" s="20">
        <v>113452</v>
      </c>
      <c r="R11" s="20">
        <v>365526</v>
      </c>
      <c r="S11" s="20"/>
      <c r="T11" s="20"/>
      <c r="U11" s="20"/>
      <c r="V11" s="20"/>
      <c r="W11" s="20">
        <v>1229064</v>
      </c>
      <c r="X11" s="20">
        <v>57912511</v>
      </c>
      <c r="Y11" s="20">
        <v>-56683447</v>
      </c>
      <c r="Z11" s="21">
        <v>-97.877722829182801</v>
      </c>
      <c r="AA11" s="22">
        <v>77774920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-127261479</v>
      </c>
      <c r="D14" s="18"/>
      <c r="E14" s="19">
        <v>-1187111129</v>
      </c>
      <c r="F14" s="20">
        <v>-1199622941</v>
      </c>
      <c r="G14" s="20">
        <v>-44125429</v>
      </c>
      <c r="H14" s="20">
        <v>-10331964</v>
      </c>
      <c r="I14" s="20">
        <v>-6786801</v>
      </c>
      <c r="J14" s="20">
        <v>-61244194</v>
      </c>
      <c r="K14" s="20">
        <v>-13955134</v>
      </c>
      <c r="L14" s="20">
        <v>-21438836</v>
      </c>
      <c r="M14" s="20">
        <v>-12761742</v>
      </c>
      <c r="N14" s="20">
        <v>-48155712</v>
      </c>
      <c r="O14" s="20">
        <v>-16618908</v>
      </c>
      <c r="P14" s="20">
        <v>-13041195</v>
      </c>
      <c r="Q14" s="20">
        <v>-14268426</v>
      </c>
      <c r="R14" s="20">
        <v>-43928529</v>
      </c>
      <c r="S14" s="20"/>
      <c r="T14" s="20"/>
      <c r="U14" s="20"/>
      <c r="V14" s="20"/>
      <c r="W14" s="20">
        <v>-153328435</v>
      </c>
      <c r="X14" s="20">
        <v>-876922293</v>
      </c>
      <c r="Y14" s="20">
        <v>723593858</v>
      </c>
      <c r="Z14" s="21">
        <v>-82.515162834388107</v>
      </c>
      <c r="AA14" s="22">
        <v>-1199622941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-48132729</v>
      </c>
      <c r="F16" s="20">
        <v>-48132729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-36099558</v>
      </c>
      <c r="Y16" s="20">
        <v>36099558</v>
      </c>
      <c r="Z16" s="21">
        <v>-100</v>
      </c>
      <c r="AA16" s="22">
        <v>-48132729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307342072</v>
      </c>
      <c r="D17" s="26">
        <f>SUM(D6:D16)</f>
        <v>0</v>
      </c>
      <c r="E17" s="27">
        <f t="shared" si="0"/>
        <v>1557921771</v>
      </c>
      <c r="F17" s="28">
        <f t="shared" si="0"/>
        <v>1640321441</v>
      </c>
      <c r="G17" s="28">
        <f t="shared" si="0"/>
        <v>30620652</v>
      </c>
      <c r="H17" s="28">
        <f t="shared" si="0"/>
        <v>-24126441</v>
      </c>
      <c r="I17" s="28">
        <f t="shared" si="0"/>
        <v>-7606170</v>
      </c>
      <c r="J17" s="28">
        <f t="shared" si="0"/>
        <v>-1111959</v>
      </c>
      <c r="K17" s="28">
        <f t="shared" si="0"/>
        <v>53505967</v>
      </c>
      <c r="L17" s="28">
        <f t="shared" si="0"/>
        <v>-24806</v>
      </c>
      <c r="M17" s="28">
        <f t="shared" si="0"/>
        <v>27445296</v>
      </c>
      <c r="N17" s="28">
        <f t="shared" si="0"/>
        <v>80926457</v>
      </c>
      <c r="O17" s="28">
        <f t="shared" si="0"/>
        <v>6242950</v>
      </c>
      <c r="P17" s="28">
        <f t="shared" si="0"/>
        <v>3775189</v>
      </c>
      <c r="Q17" s="28">
        <f t="shared" si="0"/>
        <v>32055039</v>
      </c>
      <c r="R17" s="28">
        <f t="shared" si="0"/>
        <v>42073178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121887676</v>
      </c>
      <c r="X17" s="28">
        <f t="shared" si="0"/>
        <v>1254165249</v>
      </c>
      <c r="Y17" s="28">
        <f t="shared" si="0"/>
        <v>-1132277573</v>
      </c>
      <c r="Z17" s="29">
        <f>+IF(X17&lt;&gt;0,+(Y17/X17)*100,0)</f>
        <v>-90.281370330011441</v>
      </c>
      <c r="AA17" s="30">
        <f>SUM(AA6:AA16)</f>
        <v>1640321441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-190023587</v>
      </c>
      <c r="D28" s="18"/>
      <c r="E28" s="19">
        <v>-1203815075</v>
      </c>
      <c r="F28" s="20">
        <v>-1400910698</v>
      </c>
      <c r="G28" s="20">
        <v>-33091888</v>
      </c>
      <c r="H28" s="20">
        <v>-2566092</v>
      </c>
      <c r="I28" s="20">
        <v>-27674359</v>
      </c>
      <c r="J28" s="20">
        <v>-63332339</v>
      </c>
      <c r="K28" s="20">
        <v>-8185369</v>
      </c>
      <c r="L28" s="20">
        <v>-33714432</v>
      </c>
      <c r="M28" s="20">
        <v>-7529622</v>
      </c>
      <c r="N28" s="20">
        <v>-49429423</v>
      </c>
      <c r="O28" s="20">
        <v>-20827378</v>
      </c>
      <c r="P28" s="20">
        <v>-22224586</v>
      </c>
      <c r="Q28" s="20">
        <v>-23343684</v>
      </c>
      <c r="R28" s="20">
        <v>-66395648</v>
      </c>
      <c r="S28" s="20"/>
      <c r="T28" s="20"/>
      <c r="U28" s="20"/>
      <c r="V28" s="20"/>
      <c r="W28" s="20">
        <v>-179157410</v>
      </c>
      <c r="X28" s="20">
        <v>-1056050296</v>
      </c>
      <c r="Y28" s="20">
        <v>876892886</v>
      </c>
      <c r="Z28" s="21">
        <v>-83.035144189761198</v>
      </c>
      <c r="AA28" s="22">
        <v>-1400910698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-190023587</v>
      </c>
      <c r="D30" s="26">
        <f t="shared" ref="D30:Y30" si="1">SUM(D21:D29)</f>
        <v>0</v>
      </c>
      <c r="E30" s="27">
        <f t="shared" si="1"/>
        <v>-1203815075</v>
      </c>
      <c r="F30" s="28">
        <f t="shared" si="1"/>
        <v>-1400910698</v>
      </c>
      <c r="G30" s="28">
        <f t="shared" si="1"/>
        <v>-33091888</v>
      </c>
      <c r="H30" s="28">
        <f t="shared" si="1"/>
        <v>-2566092</v>
      </c>
      <c r="I30" s="28">
        <f t="shared" si="1"/>
        <v>-27674359</v>
      </c>
      <c r="J30" s="28">
        <f t="shared" si="1"/>
        <v>-63332339</v>
      </c>
      <c r="K30" s="28">
        <f t="shared" si="1"/>
        <v>-8185369</v>
      </c>
      <c r="L30" s="28">
        <f t="shared" si="1"/>
        <v>-33714432</v>
      </c>
      <c r="M30" s="28">
        <f t="shared" si="1"/>
        <v>-7529622</v>
      </c>
      <c r="N30" s="28">
        <f t="shared" si="1"/>
        <v>-49429423</v>
      </c>
      <c r="O30" s="28">
        <f t="shared" si="1"/>
        <v>-20827378</v>
      </c>
      <c r="P30" s="28">
        <f t="shared" si="1"/>
        <v>-22224586</v>
      </c>
      <c r="Q30" s="28">
        <f t="shared" si="1"/>
        <v>-23343684</v>
      </c>
      <c r="R30" s="28">
        <f t="shared" si="1"/>
        <v>-66395648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-179157410</v>
      </c>
      <c r="X30" s="28">
        <f t="shared" si="1"/>
        <v>-1056050296</v>
      </c>
      <c r="Y30" s="28">
        <f t="shared" si="1"/>
        <v>876892886</v>
      </c>
      <c r="Z30" s="29">
        <f>+IF(X30&lt;&gt;0,+(Y30/X30)*100,0)</f>
        <v>-83.035144189761198</v>
      </c>
      <c r="AA30" s="30">
        <f>SUM(AA21:AA29)</f>
        <v>-1400910698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1500000</v>
      </c>
      <c r="F36" s="20">
        <v>1500000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1125000</v>
      </c>
      <c r="Y36" s="20">
        <v>-1125000</v>
      </c>
      <c r="Z36" s="21">
        <v>-100</v>
      </c>
      <c r="AA36" s="22">
        <v>1500000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1500000</v>
      </c>
      <c r="F39" s="28">
        <f t="shared" si="2"/>
        <v>1500000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1125000</v>
      </c>
      <c r="Y39" s="28">
        <f t="shared" si="2"/>
        <v>-1125000</v>
      </c>
      <c r="Z39" s="29">
        <f>+IF(X39&lt;&gt;0,+(Y39/X39)*100,0)</f>
        <v>-100</v>
      </c>
      <c r="AA39" s="30">
        <f>SUM(AA34:AA38)</f>
        <v>1500000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117318485</v>
      </c>
      <c r="D41" s="32">
        <f>+D17+D30+D39</f>
        <v>0</v>
      </c>
      <c r="E41" s="33">
        <f t="shared" si="3"/>
        <v>355606696</v>
      </c>
      <c r="F41" s="34">
        <f t="shared" si="3"/>
        <v>240910743</v>
      </c>
      <c r="G41" s="34">
        <f t="shared" si="3"/>
        <v>-2471236</v>
      </c>
      <c r="H41" s="34">
        <f t="shared" si="3"/>
        <v>-26692533</v>
      </c>
      <c r="I41" s="34">
        <f t="shared" si="3"/>
        <v>-35280529</v>
      </c>
      <c r="J41" s="34">
        <f t="shared" si="3"/>
        <v>-64444298</v>
      </c>
      <c r="K41" s="34">
        <f t="shared" si="3"/>
        <v>45320598</v>
      </c>
      <c r="L41" s="34">
        <f t="shared" si="3"/>
        <v>-33739238</v>
      </c>
      <c r="M41" s="34">
        <f t="shared" si="3"/>
        <v>19915674</v>
      </c>
      <c r="N41" s="34">
        <f t="shared" si="3"/>
        <v>31497034</v>
      </c>
      <c r="O41" s="34">
        <f t="shared" si="3"/>
        <v>-14584428</v>
      </c>
      <c r="P41" s="34">
        <f t="shared" si="3"/>
        <v>-18449397</v>
      </c>
      <c r="Q41" s="34">
        <f t="shared" si="3"/>
        <v>8711355</v>
      </c>
      <c r="R41" s="34">
        <f t="shared" si="3"/>
        <v>-24322470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-57269734</v>
      </c>
      <c r="X41" s="34">
        <f t="shared" si="3"/>
        <v>199239953</v>
      </c>
      <c r="Y41" s="34">
        <f t="shared" si="3"/>
        <v>-256509687</v>
      </c>
      <c r="Z41" s="35">
        <f>+IF(X41&lt;&gt;0,+(Y41/X41)*100,0)</f>
        <v>-128.74410133995565</v>
      </c>
      <c r="AA41" s="36">
        <f>+AA17+AA30+AA39</f>
        <v>240910743</v>
      </c>
    </row>
    <row r="42" spans="1:27" x14ac:dyDescent="0.25">
      <c r="A42" s="23" t="s">
        <v>63</v>
      </c>
      <c r="B42" s="17" t="s">
        <v>64</v>
      </c>
      <c r="C42" s="32">
        <v>13260740</v>
      </c>
      <c r="D42" s="32"/>
      <c r="E42" s="33">
        <v>-32429785</v>
      </c>
      <c r="F42" s="34">
        <v>-30867171</v>
      </c>
      <c r="G42" s="34">
        <v>-6354719</v>
      </c>
      <c r="H42" s="34">
        <f>+G43+H60</f>
        <v>-8825955</v>
      </c>
      <c r="I42" s="34">
        <f>+H43+I60</f>
        <v>-35518488</v>
      </c>
      <c r="J42" s="34">
        <f>+G42</f>
        <v>-6354719</v>
      </c>
      <c r="K42" s="34">
        <f>+I43+K60</f>
        <v>-70799017</v>
      </c>
      <c r="L42" s="34">
        <f>+K43+L60</f>
        <v>-25478419</v>
      </c>
      <c r="M42" s="34">
        <f>+L43+M60</f>
        <v>-59217657</v>
      </c>
      <c r="N42" s="34">
        <f>+K42</f>
        <v>-70799017</v>
      </c>
      <c r="O42" s="34">
        <f>+M43+O60</f>
        <v>-39301983</v>
      </c>
      <c r="P42" s="34">
        <f>+O43+P60</f>
        <v>-53886411</v>
      </c>
      <c r="Q42" s="34">
        <f>+P43+Q60</f>
        <v>-72335808</v>
      </c>
      <c r="R42" s="34">
        <f>+O42</f>
        <v>-39301983</v>
      </c>
      <c r="S42" s="34">
        <f>+Q43+S60</f>
        <v>-63624453</v>
      </c>
      <c r="T42" s="34">
        <f>+S43+T60</f>
        <v>-63624453</v>
      </c>
      <c r="U42" s="34">
        <f>+T43+U60</f>
        <v>-63624453</v>
      </c>
      <c r="V42" s="34">
        <f>+S42</f>
        <v>-63624453</v>
      </c>
      <c r="W42" s="34">
        <f>+G42</f>
        <v>-6354719</v>
      </c>
      <c r="X42" s="34">
        <v>-30867171</v>
      </c>
      <c r="Y42" s="34">
        <f>+W42-X42</f>
        <v>24512452</v>
      </c>
      <c r="Z42" s="35">
        <f>+IF(X42&lt;&gt;0,+(Y42/X42)*100,0)</f>
        <v>-79.412693829311408</v>
      </c>
      <c r="AA42" s="36">
        <v>-30867171</v>
      </c>
    </row>
    <row r="43" spans="1:27" x14ac:dyDescent="0.25">
      <c r="A43" s="42" t="s">
        <v>65</v>
      </c>
      <c r="B43" s="43" t="s">
        <v>64</v>
      </c>
      <c r="C43" s="44">
        <f>+C41+C42</f>
        <v>130579225</v>
      </c>
      <c r="D43" s="44">
        <f t="shared" ref="D43:AA43" si="4">+D41+D42</f>
        <v>0</v>
      </c>
      <c r="E43" s="45">
        <f t="shared" si="4"/>
        <v>323176911</v>
      </c>
      <c r="F43" s="46">
        <f t="shared" si="4"/>
        <v>210043572</v>
      </c>
      <c r="G43" s="46">
        <f t="shared" si="4"/>
        <v>-8825955</v>
      </c>
      <c r="H43" s="46">
        <f t="shared" si="4"/>
        <v>-35518488</v>
      </c>
      <c r="I43" s="46">
        <f t="shared" si="4"/>
        <v>-70799017</v>
      </c>
      <c r="J43" s="46">
        <f>+I43</f>
        <v>-70799017</v>
      </c>
      <c r="K43" s="46">
        <f t="shared" si="4"/>
        <v>-25478419</v>
      </c>
      <c r="L43" s="46">
        <f t="shared" si="4"/>
        <v>-59217657</v>
      </c>
      <c r="M43" s="46">
        <f t="shared" si="4"/>
        <v>-39301983</v>
      </c>
      <c r="N43" s="46">
        <f>+M43</f>
        <v>-39301983</v>
      </c>
      <c r="O43" s="46">
        <f t="shared" si="4"/>
        <v>-53886411</v>
      </c>
      <c r="P43" s="46">
        <f t="shared" si="4"/>
        <v>-72335808</v>
      </c>
      <c r="Q43" s="46">
        <f t="shared" si="4"/>
        <v>-63624453</v>
      </c>
      <c r="R43" s="46">
        <f>+Q43</f>
        <v>-63624453</v>
      </c>
      <c r="S43" s="46">
        <f t="shared" si="4"/>
        <v>-63624453</v>
      </c>
      <c r="T43" s="46">
        <f t="shared" si="4"/>
        <v>-63624453</v>
      </c>
      <c r="U43" s="46">
        <f t="shared" si="4"/>
        <v>-63624453</v>
      </c>
      <c r="V43" s="46">
        <f>+U43</f>
        <v>-63624453</v>
      </c>
      <c r="W43" s="46">
        <f>+V43</f>
        <v>-63624453</v>
      </c>
      <c r="X43" s="46">
        <f t="shared" si="4"/>
        <v>168372782</v>
      </c>
      <c r="Y43" s="46">
        <f t="shared" si="4"/>
        <v>-231997235</v>
      </c>
      <c r="Z43" s="47">
        <f>+IF(X43&lt;&gt;0,+(Y43/X43)*100,0)</f>
        <v>-137.78784922612968</v>
      </c>
      <c r="AA43" s="48">
        <f t="shared" si="4"/>
        <v>210043572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-6354719</v>
      </c>
      <c r="J60">
        <v>-6354719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E946D3-A11F-43A4-B08F-B4A3EA7F8936}"/>
</file>

<file path=customXml/itemProps2.xml><?xml version="1.0" encoding="utf-8"?>
<ds:datastoreItem xmlns:ds="http://schemas.openxmlformats.org/officeDocument/2006/customXml" ds:itemID="{A4E720C4-6B3B-4DDF-8DFA-A03811558561}"/>
</file>

<file path=customXml/itemProps3.xml><?xml version="1.0" encoding="utf-8"?>
<ds:datastoreItem xmlns:ds="http://schemas.openxmlformats.org/officeDocument/2006/customXml" ds:itemID="{00D108A4-86FE-4416-B2D4-3D49FED16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2026-05-13T13:04:08Z</dcterms:created>
  <dcterms:modified xsi:type="dcterms:W3CDTF">2026-05-13T13:05:55Z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